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UCP\1 Marchés\DG\DG26.08 Outils portatifs\1.DCE\"/>
    </mc:Choice>
  </mc:AlternateContent>
  <xr:revisionPtr revIDLastSave="0" documentId="13_ncr:1_{9D45CC76-1E82-4E60-ADD8-0DA14713C762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BPU DG 26.08 Lot 1" sheetId="5" r:id="rId1"/>
    <sheet name="Catalogue et frais de port " sheetId="8" r:id="rId2"/>
  </sheets>
  <definedNames>
    <definedName name="_xlnm._FilterDatabase" localSheetId="0" hidden="1">'BPU DG 26.08 Lot 1'!$A$11:$N$39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  <c r="B5" i="8"/>
  <c r="K171" i="5" l="1"/>
  <c r="M171" i="5" s="1"/>
  <c r="N171" i="5" s="1"/>
  <c r="K170" i="5"/>
  <c r="M170" i="5" s="1"/>
  <c r="N170" i="5" s="1"/>
  <c r="K169" i="5"/>
  <c r="M169" i="5" s="1"/>
  <c r="N169" i="5" s="1"/>
  <c r="K168" i="5"/>
  <c r="M168" i="5" s="1"/>
  <c r="N168" i="5" s="1"/>
  <c r="K167" i="5"/>
  <c r="M167" i="5" s="1"/>
  <c r="N167" i="5" s="1"/>
  <c r="K166" i="5"/>
  <c r="M166" i="5" s="1"/>
  <c r="N166" i="5" s="1"/>
  <c r="K165" i="5"/>
  <c r="M165" i="5" s="1"/>
  <c r="N165" i="5" s="1"/>
  <c r="K163" i="5"/>
  <c r="M163" i="5" s="1"/>
  <c r="N163" i="5" s="1"/>
  <c r="K162" i="5"/>
  <c r="M162" i="5" s="1"/>
  <c r="N162" i="5" s="1"/>
  <c r="K161" i="5"/>
  <c r="M161" i="5" s="1"/>
  <c r="N161" i="5" s="1"/>
  <c r="K160" i="5"/>
  <c r="M160" i="5" s="1"/>
  <c r="N160" i="5" s="1"/>
  <c r="K159" i="5"/>
  <c r="M159" i="5" s="1"/>
  <c r="N159" i="5" s="1"/>
  <c r="K158" i="5"/>
  <c r="M158" i="5" s="1"/>
  <c r="N158" i="5" s="1"/>
  <c r="K157" i="5"/>
  <c r="M157" i="5" s="1"/>
  <c r="N157" i="5" s="1"/>
  <c r="K156" i="5"/>
  <c r="M156" i="5" s="1"/>
  <c r="N156" i="5" s="1"/>
  <c r="K154" i="5"/>
  <c r="M154" i="5" s="1"/>
  <c r="N154" i="5" s="1"/>
  <c r="K153" i="5"/>
  <c r="M153" i="5" s="1"/>
  <c r="N153" i="5" s="1"/>
  <c r="K152" i="5"/>
  <c r="M152" i="5" s="1"/>
  <c r="N152" i="5" s="1"/>
  <c r="K151" i="5"/>
  <c r="M151" i="5" s="1"/>
  <c r="N151" i="5" s="1"/>
  <c r="K150" i="5"/>
  <c r="M150" i="5" s="1"/>
  <c r="N150" i="5" s="1"/>
  <c r="K149" i="5"/>
  <c r="M149" i="5" s="1"/>
  <c r="N149" i="5" s="1"/>
  <c r="K148" i="5"/>
  <c r="M148" i="5" s="1"/>
  <c r="N148" i="5" s="1"/>
  <c r="K147" i="5"/>
  <c r="M147" i="5" s="1"/>
  <c r="N147" i="5" s="1"/>
  <c r="K146" i="5"/>
  <c r="M146" i="5" s="1"/>
  <c r="N146" i="5" s="1"/>
  <c r="K145" i="5"/>
  <c r="M145" i="5" s="1"/>
  <c r="N145" i="5" s="1"/>
  <c r="K144" i="5"/>
  <c r="M144" i="5" s="1"/>
  <c r="N144" i="5" s="1"/>
  <c r="K143" i="5"/>
  <c r="M143" i="5" s="1"/>
  <c r="N143" i="5" s="1"/>
  <c r="K142" i="5"/>
  <c r="M142" i="5" s="1"/>
  <c r="N142" i="5" s="1"/>
  <c r="K140" i="5"/>
  <c r="M140" i="5" s="1"/>
  <c r="N140" i="5" s="1"/>
  <c r="K139" i="5"/>
  <c r="M139" i="5" s="1"/>
  <c r="N139" i="5" s="1"/>
  <c r="K138" i="5"/>
  <c r="M138" i="5" s="1"/>
  <c r="N138" i="5" s="1"/>
  <c r="K137" i="5"/>
  <c r="M137" i="5" s="1"/>
  <c r="N137" i="5" s="1"/>
  <c r="K136" i="5"/>
  <c r="M136" i="5" s="1"/>
  <c r="N136" i="5" s="1"/>
  <c r="K135" i="5"/>
  <c r="M135" i="5" s="1"/>
  <c r="N135" i="5" s="1"/>
  <c r="K134" i="5"/>
  <c r="M134" i="5" s="1"/>
  <c r="N134" i="5" s="1"/>
  <c r="K133" i="5"/>
  <c r="M133" i="5" s="1"/>
  <c r="N133" i="5" s="1"/>
  <c r="K132" i="5"/>
  <c r="M132" i="5" s="1"/>
  <c r="N132" i="5" s="1"/>
  <c r="K131" i="5"/>
  <c r="M131" i="5" s="1"/>
  <c r="N131" i="5" s="1"/>
  <c r="K130" i="5"/>
  <c r="M130" i="5" s="1"/>
  <c r="N130" i="5" s="1"/>
  <c r="K129" i="5"/>
  <c r="M129" i="5" s="1"/>
  <c r="N129" i="5" s="1"/>
  <c r="K128" i="5"/>
  <c r="M128" i="5" s="1"/>
  <c r="N128" i="5" s="1"/>
  <c r="K126" i="5"/>
  <c r="M126" i="5" s="1"/>
  <c r="N126" i="5" s="1"/>
  <c r="K125" i="5"/>
  <c r="M125" i="5" s="1"/>
  <c r="N125" i="5" s="1"/>
  <c r="K124" i="5"/>
  <c r="M124" i="5" s="1"/>
  <c r="N124" i="5" s="1"/>
  <c r="K123" i="5"/>
  <c r="M123" i="5" s="1"/>
  <c r="N123" i="5" s="1"/>
  <c r="K122" i="5"/>
  <c r="M122" i="5" s="1"/>
  <c r="N122" i="5" s="1"/>
  <c r="K121" i="5"/>
  <c r="M121" i="5" s="1"/>
  <c r="N121" i="5" s="1"/>
  <c r="K120" i="5"/>
  <c r="M120" i="5" s="1"/>
  <c r="N120" i="5" s="1"/>
  <c r="K119" i="5"/>
  <c r="M119" i="5" s="1"/>
  <c r="N119" i="5" s="1"/>
  <c r="K118" i="5"/>
  <c r="M118" i="5" s="1"/>
  <c r="N118" i="5" s="1"/>
  <c r="K117" i="5"/>
  <c r="M117" i="5" s="1"/>
  <c r="N117" i="5" s="1"/>
  <c r="K116" i="5"/>
  <c r="M116" i="5" s="1"/>
  <c r="N116" i="5" s="1"/>
  <c r="K115" i="5"/>
  <c r="M115" i="5" s="1"/>
  <c r="N115" i="5" s="1"/>
  <c r="K114" i="5"/>
  <c r="M114" i="5" s="1"/>
  <c r="N114" i="5" s="1"/>
  <c r="K113" i="5"/>
  <c r="M113" i="5" s="1"/>
  <c r="N113" i="5" s="1"/>
  <c r="K112" i="5"/>
  <c r="M112" i="5" s="1"/>
  <c r="N112" i="5" s="1"/>
  <c r="K111" i="5"/>
  <c r="M111" i="5" s="1"/>
  <c r="N111" i="5" s="1"/>
  <c r="K110" i="5"/>
  <c r="M110" i="5" s="1"/>
  <c r="N110" i="5" s="1"/>
  <c r="K109" i="5"/>
  <c r="M109" i="5" s="1"/>
  <c r="N109" i="5" s="1"/>
  <c r="K108" i="5"/>
  <c r="M108" i="5" s="1"/>
  <c r="N108" i="5" s="1"/>
  <c r="K107" i="5"/>
  <c r="M107" i="5" s="1"/>
  <c r="N107" i="5" s="1"/>
  <c r="K106" i="5"/>
  <c r="M106" i="5" s="1"/>
  <c r="N106" i="5" s="1"/>
  <c r="K105" i="5"/>
  <c r="M105" i="5" s="1"/>
  <c r="N105" i="5" s="1"/>
  <c r="K104" i="5"/>
  <c r="M104" i="5" s="1"/>
  <c r="N104" i="5" s="1"/>
  <c r="K103" i="5"/>
  <c r="M103" i="5" s="1"/>
  <c r="N103" i="5" s="1"/>
  <c r="K101" i="5"/>
  <c r="M101" i="5" s="1"/>
  <c r="N101" i="5" s="1"/>
  <c r="K100" i="5"/>
  <c r="M100" i="5" s="1"/>
  <c r="N100" i="5" s="1"/>
  <c r="K99" i="5"/>
  <c r="M99" i="5" s="1"/>
  <c r="N99" i="5" s="1"/>
  <c r="K98" i="5"/>
  <c r="M98" i="5" s="1"/>
  <c r="N98" i="5" s="1"/>
  <c r="K97" i="5"/>
  <c r="M97" i="5" s="1"/>
  <c r="N97" i="5" s="1"/>
  <c r="K96" i="5"/>
  <c r="M96" i="5" s="1"/>
  <c r="N96" i="5" s="1"/>
  <c r="K95" i="5"/>
  <c r="M95" i="5" s="1"/>
  <c r="N95" i="5" s="1"/>
  <c r="K94" i="5"/>
  <c r="M94" i="5" s="1"/>
  <c r="N94" i="5" s="1"/>
  <c r="K93" i="5"/>
  <c r="M93" i="5" s="1"/>
  <c r="N93" i="5" s="1"/>
  <c r="K92" i="5"/>
  <c r="M92" i="5" s="1"/>
  <c r="N92" i="5" s="1"/>
  <c r="K91" i="5"/>
  <c r="M91" i="5" s="1"/>
  <c r="N91" i="5" s="1"/>
  <c r="K90" i="5"/>
  <c r="M90" i="5" s="1"/>
  <c r="N90" i="5" s="1"/>
  <c r="K89" i="5"/>
  <c r="M89" i="5" s="1"/>
  <c r="N89" i="5" s="1"/>
  <c r="K88" i="5"/>
  <c r="M88" i="5" s="1"/>
  <c r="N88" i="5" s="1"/>
  <c r="K87" i="5"/>
  <c r="M87" i="5" s="1"/>
  <c r="N87" i="5" s="1"/>
  <c r="K86" i="5"/>
  <c r="M86" i="5" s="1"/>
  <c r="N86" i="5" s="1"/>
  <c r="K85" i="5"/>
  <c r="M85" i="5" s="1"/>
  <c r="N85" i="5" s="1"/>
  <c r="K84" i="5"/>
  <c r="M84" i="5" s="1"/>
  <c r="N84" i="5" s="1"/>
  <c r="K83" i="5"/>
  <c r="M83" i="5" s="1"/>
  <c r="N83" i="5" s="1"/>
  <c r="K82" i="5"/>
  <c r="M82" i="5" s="1"/>
  <c r="N82" i="5" s="1"/>
  <c r="K81" i="5"/>
  <c r="M81" i="5" s="1"/>
  <c r="N81" i="5" s="1"/>
  <c r="K80" i="5"/>
  <c r="M80" i="5" s="1"/>
  <c r="N80" i="5" s="1"/>
  <c r="K79" i="5"/>
  <c r="M79" i="5" s="1"/>
  <c r="N79" i="5" s="1"/>
  <c r="K78" i="5"/>
  <c r="M78" i="5" s="1"/>
  <c r="N78" i="5" s="1"/>
  <c r="K77" i="5"/>
  <c r="M77" i="5" s="1"/>
  <c r="N77" i="5" s="1"/>
  <c r="K76" i="5"/>
  <c r="M76" i="5" s="1"/>
  <c r="N76" i="5" s="1"/>
  <c r="K75" i="5"/>
  <c r="M75" i="5" s="1"/>
  <c r="N75" i="5" s="1"/>
  <c r="K74" i="5"/>
  <c r="M74" i="5" s="1"/>
  <c r="N74" i="5" s="1"/>
  <c r="K73" i="5"/>
  <c r="M73" i="5" s="1"/>
  <c r="N73" i="5" s="1"/>
  <c r="K72" i="5"/>
  <c r="M72" i="5" s="1"/>
  <c r="N72" i="5" s="1"/>
  <c r="K70" i="5"/>
  <c r="M70" i="5" s="1"/>
  <c r="N70" i="5" s="1"/>
  <c r="K69" i="5"/>
  <c r="M69" i="5" s="1"/>
  <c r="N69" i="5" s="1"/>
  <c r="K68" i="5"/>
  <c r="M68" i="5" s="1"/>
  <c r="N68" i="5" s="1"/>
  <c r="K67" i="5"/>
  <c r="M67" i="5" s="1"/>
  <c r="N67" i="5" s="1"/>
  <c r="K66" i="5"/>
  <c r="M66" i="5" s="1"/>
  <c r="N66" i="5" s="1"/>
  <c r="K65" i="5"/>
  <c r="M65" i="5" s="1"/>
  <c r="N65" i="5" s="1"/>
  <c r="K64" i="5"/>
  <c r="M64" i="5" s="1"/>
  <c r="N64" i="5" s="1"/>
  <c r="K63" i="5"/>
  <c r="M63" i="5" s="1"/>
  <c r="N63" i="5" s="1"/>
  <c r="K62" i="5"/>
  <c r="M62" i="5" s="1"/>
  <c r="N62" i="5" s="1"/>
  <c r="K61" i="5"/>
  <c r="M61" i="5" s="1"/>
  <c r="N61" i="5" s="1"/>
  <c r="K60" i="5"/>
  <c r="M60" i="5" s="1"/>
  <c r="N60" i="5" s="1"/>
  <c r="K59" i="5"/>
  <c r="M59" i="5" s="1"/>
  <c r="N59" i="5" s="1"/>
  <c r="K58" i="5"/>
  <c r="M58" i="5" s="1"/>
  <c r="N58" i="5" s="1"/>
  <c r="K57" i="5"/>
  <c r="M57" i="5" s="1"/>
  <c r="N57" i="5" s="1"/>
  <c r="K56" i="5"/>
  <c r="M56" i="5" s="1"/>
  <c r="N56" i="5" s="1"/>
  <c r="K55" i="5"/>
  <c r="M55" i="5" s="1"/>
  <c r="N55" i="5" s="1"/>
  <c r="K54" i="5"/>
  <c r="M54" i="5" s="1"/>
  <c r="N54" i="5" s="1"/>
  <c r="K53" i="5"/>
  <c r="M53" i="5" s="1"/>
  <c r="N53" i="5" s="1"/>
  <c r="K52" i="5"/>
  <c r="M52" i="5" s="1"/>
  <c r="N52" i="5" s="1"/>
  <c r="K51" i="5"/>
  <c r="M51" i="5" s="1"/>
  <c r="N51" i="5" s="1"/>
  <c r="K50" i="5"/>
  <c r="M50" i="5" s="1"/>
  <c r="N50" i="5" s="1"/>
  <c r="K49" i="5"/>
  <c r="M49" i="5" s="1"/>
  <c r="N49" i="5" s="1"/>
  <c r="K48" i="5"/>
  <c r="M48" i="5" s="1"/>
  <c r="N48" i="5" s="1"/>
  <c r="K47" i="5"/>
  <c r="M47" i="5" s="1"/>
  <c r="N47" i="5" s="1"/>
  <c r="K46" i="5"/>
  <c r="M46" i="5" s="1"/>
  <c r="N46" i="5" s="1"/>
  <c r="K45" i="5"/>
  <c r="M45" i="5" s="1"/>
  <c r="N45" i="5" s="1"/>
  <c r="K44" i="5"/>
  <c r="M44" i="5" s="1"/>
  <c r="N44" i="5" s="1"/>
  <c r="K43" i="5"/>
  <c r="M43" i="5" s="1"/>
  <c r="N43" i="5" s="1"/>
  <c r="K42" i="5"/>
  <c r="M42" i="5" s="1"/>
  <c r="N42" i="5" s="1"/>
  <c r="K41" i="5"/>
  <c r="M41" i="5" s="1"/>
  <c r="N41" i="5" s="1"/>
  <c r="K40" i="5"/>
  <c r="M40" i="5" s="1"/>
  <c r="N40" i="5" s="1"/>
  <c r="K14" i="5"/>
  <c r="M14" i="5" s="1"/>
  <c r="N14" i="5" s="1"/>
  <c r="K15" i="5"/>
  <c r="M15" i="5" s="1"/>
  <c r="N15" i="5" s="1"/>
  <c r="K16" i="5"/>
  <c r="M16" i="5" s="1"/>
  <c r="N16" i="5" s="1"/>
  <c r="K17" i="5"/>
  <c r="M17" i="5" s="1"/>
  <c r="N17" i="5" s="1"/>
  <c r="K18" i="5"/>
  <c r="M18" i="5" s="1"/>
  <c r="N18" i="5" s="1"/>
  <c r="K19" i="5"/>
  <c r="M19" i="5" s="1"/>
  <c r="N19" i="5" s="1"/>
  <c r="K20" i="5"/>
  <c r="M20" i="5" s="1"/>
  <c r="N20" i="5" s="1"/>
  <c r="K21" i="5"/>
  <c r="M21" i="5" s="1"/>
  <c r="N21" i="5" s="1"/>
  <c r="K22" i="5"/>
  <c r="M22" i="5" s="1"/>
  <c r="N22" i="5" s="1"/>
  <c r="K23" i="5"/>
  <c r="M23" i="5" s="1"/>
  <c r="N23" i="5" s="1"/>
  <c r="K24" i="5"/>
  <c r="M24" i="5" s="1"/>
  <c r="N24" i="5" s="1"/>
  <c r="K25" i="5"/>
  <c r="M25" i="5" s="1"/>
  <c r="N25" i="5" s="1"/>
  <c r="K26" i="5"/>
  <c r="M26" i="5" s="1"/>
  <c r="N26" i="5" s="1"/>
  <c r="K27" i="5"/>
  <c r="M27" i="5" s="1"/>
  <c r="N27" i="5" s="1"/>
  <c r="K28" i="5"/>
  <c r="M28" i="5" s="1"/>
  <c r="N28" i="5" s="1"/>
  <c r="K29" i="5"/>
  <c r="M29" i="5" s="1"/>
  <c r="N29" i="5" s="1"/>
  <c r="K30" i="5"/>
  <c r="M30" i="5" s="1"/>
  <c r="N30" i="5" s="1"/>
  <c r="K31" i="5"/>
  <c r="M31" i="5" s="1"/>
  <c r="N31" i="5" s="1"/>
  <c r="K32" i="5"/>
  <c r="M32" i="5" s="1"/>
  <c r="N32" i="5" s="1"/>
  <c r="K33" i="5"/>
  <c r="M33" i="5" s="1"/>
  <c r="N33" i="5" s="1"/>
  <c r="K34" i="5"/>
  <c r="M34" i="5" s="1"/>
  <c r="N34" i="5" s="1"/>
  <c r="K35" i="5"/>
  <c r="M35" i="5" s="1"/>
  <c r="N35" i="5" s="1"/>
  <c r="K36" i="5"/>
  <c r="M36" i="5" s="1"/>
  <c r="N36" i="5" s="1"/>
  <c r="K37" i="5"/>
  <c r="M37" i="5" s="1"/>
  <c r="N37" i="5" s="1"/>
  <c r="K38" i="5"/>
  <c r="M38" i="5" s="1"/>
  <c r="N38" i="5" s="1"/>
  <c r="K13" i="5"/>
  <c r="M13" i="5" s="1"/>
  <c r="N13" i="5" s="1"/>
  <c r="C2" i="8"/>
  <c r="B2" i="8"/>
  <c r="G164" i="5" l="1"/>
  <c r="G155" i="5"/>
  <c r="G141" i="5"/>
  <c r="G127" i="5"/>
  <c r="G102" i="5"/>
  <c r="G71" i="5"/>
  <c r="G39" i="5"/>
  <c r="G12" i="5"/>
  <c r="B3" i="8" l="1"/>
</calcChain>
</file>

<file path=xl/sharedStrings.xml><?xml version="1.0" encoding="utf-8"?>
<sst xmlns="http://schemas.openxmlformats.org/spreadsheetml/2006/main" count="505" uniqueCount="356">
  <si>
    <t>Fourniture outillage électroportatif, accessoires et consommables</t>
  </si>
  <si>
    <t>Lot 1</t>
  </si>
  <si>
    <t>ENTREPRISE:</t>
  </si>
  <si>
    <t xml:space="preserve">BORDEREAU DES PRIX UNITAIRES </t>
  </si>
  <si>
    <t>DONNEES ENSAM</t>
  </si>
  <si>
    <t>DONNEES CANDIDATS</t>
  </si>
  <si>
    <t>GENRE DU PRODUIT</t>
  </si>
  <si>
    <t>MARQUE ARTICLE ou Equivalent</t>
  </si>
  <si>
    <t>QUANTITÉ</t>
  </si>
  <si>
    <t>MARQUES PROPOSÉES</t>
  </si>
  <si>
    <t>RÉFÉRENCES PROPOSÉES</t>
  </si>
  <si>
    <t>QUANTITE</t>
  </si>
  <si>
    <t>PRIX CATALOGUE HT</t>
  </si>
  <si>
    <t>REMISE PROPOSÉE (NE PAS INDIQUER LE SIGNE %)</t>
  </si>
  <si>
    <r>
      <t xml:space="preserve">PRIX HT REMISÉ        </t>
    </r>
    <r>
      <rPr>
        <b/>
        <sz val="8"/>
        <color rgb="FF80276C"/>
        <rFont val="Verdana"/>
        <family val="2"/>
      </rPr>
      <t>(ÉCO. PART. INCLUS)</t>
    </r>
  </si>
  <si>
    <t>PRIX TOTAL TTC REMISÉ</t>
  </si>
  <si>
    <t>DESIGNATION</t>
  </si>
  <si>
    <t>MARQUE</t>
  </si>
  <si>
    <t>REFERENCE</t>
  </si>
  <si>
    <t>(PUHT)</t>
  </si>
  <si>
    <t>(PHT)</t>
  </si>
  <si>
    <t>(PHT remisé)</t>
  </si>
  <si>
    <t>(PTTC remisé)</t>
  </si>
  <si>
    <t>PERFORATION</t>
  </si>
  <si>
    <t>PERFORATION BETON</t>
  </si>
  <si>
    <t>Perforateur filaire SDS</t>
  </si>
  <si>
    <t>DEWALT</t>
  </si>
  <si>
    <t>D25134K-QS</t>
  </si>
  <si>
    <t>Perforateur sur batterie SDS (18V)</t>
  </si>
  <si>
    <t>BOSCH</t>
  </si>
  <si>
    <t>0 611 910 002</t>
  </si>
  <si>
    <t>Foret béton SDS Diam 5 (Long:110 Long. Coupe: 50)</t>
  </si>
  <si>
    <t>1 618 596 164</t>
  </si>
  <si>
    <t>Foret béton SDS Diam 6 (Long:110 Long. Coupe: 50)</t>
  </si>
  <si>
    <t>1 618 596 166</t>
  </si>
  <si>
    <t>Foret béton SDS Diam 7 (Long:110 Long. Coupe: 50)</t>
  </si>
  <si>
    <t>1 618 596 170</t>
  </si>
  <si>
    <t>Foret béton SDS Diam 8 (Long:110 Long. Coupe: 50)</t>
  </si>
  <si>
    <t>1 618 596 172</t>
  </si>
  <si>
    <t>Foret béton SDS Diam 8 (Long:265 Long. Coupe: 200)</t>
  </si>
  <si>
    <t>1 618 596 264</t>
  </si>
  <si>
    <t>Foret béton SDS Diam 10 (Long:110 Long. Coupe: 50)</t>
  </si>
  <si>
    <t>1 618 596 176</t>
  </si>
  <si>
    <t>Foret béton SDS Diam 10 (Long:310 Long. Coupe: 250)</t>
  </si>
  <si>
    <t>1 618 596 315</t>
  </si>
  <si>
    <t>Foret béton SDS Diam 12 (Long:165 Long. Coupe: 100)</t>
  </si>
  <si>
    <t>1 618 596 181</t>
  </si>
  <si>
    <t>Foret béton SDS Diam 12 (Long:265 Long. Coupe: 200)</t>
  </si>
  <si>
    <t>1 618 596 182</t>
  </si>
  <si>
    <t>Foret béton SDS Diam 14 (Long:160 Long. Coupe: 100)</t>
  </si>
  <si>
    <t>1 618 596 185</t>
  </si>
  <si>
    <t>Foret béton SDS Diam 14 (Long:310 Long. Coupe: 250)</t>
  </si>
  <si>
    <t>1 618 596 271</t>
  </si>
  <si>
    <t>Foret béton SDS Diam 16 (Long:265 Long. Coupe: 200)</t>
  </si>
  <si>
    <t>2 608 585 607</t>
  </si>
  <si>
    <t>Foret béton SDS Diam 16 (Long:460 Long. Coupe: 400)</t>
  </si>
  <si>
    <t>1 618 596 259</t>
  </si>
  <si>
    <t>Foret béton SDS Diam 18 (Long:210 Long. Coupe: 150)</t>
  </si>
  <si>
    <t>1 618 596 204</t>
  </si>
  <si>
    <t>Foret béton SDS Diam 18 (Long:460 Long. Coupe: 400)</t>
  </si>
  <si>
    <t>1 618 596 260</t>
  </si>
  <si>
    <t>Foret béton SDS Diam 20 (Long:210 Long. Coupe: 150)</t>
  </si>
  <si>
    <t>1 618 596 207</t>
  </si>
  <si>
    <t>Foret béton SDS Diam 20 (Long:460 Long. Coupe: 400)</t>
  </si>
  <si>
    <t>1 618 596 263</t>
  </si>
  <si>
    <t>Burin pointu SDSplus (long. 140)</t>
  </si>
  <si>
    <t>2 608 690 176</t>
  </si>
  <si>
    <t>Burin pointu SDSplus (long. 250)</t>
  </si>
  <si>
    <t>2 609 390 576</t>
  </si>
  <si>
    <t>Burin plat SDSplus 20mm (long. 140)</t>
  </si>
  <si>
    <t>2 608 690 177</t>
  </si>
  <si>
    <t>Burin plat SDSplus 20mm (long. 250)</t>
  </si>
  <si>
    <t>2 609 390 394</t>
  </si>
  <si>
    <t>Burin plat SDSplus 40mm (long. 140)</t>
  </si>
  <si>
    <t>2 608 690 178</t>
  </si>
  <si>
    <t>Burin plat SDSplus 40mm (long. 250)</t>
  </si>
  <si>
    <t>2 608 690 146</t>
  </si>
  <si>
    <t>Coffret 3 burins: pointu; 20mm et 40mm (long. 140)</t>
  </si>
  <si>
    <t>2 608 690 180</t>
  </si>
  <si>
    <t>PERCAGE</t>
  </si>
  <si>
    <t>Visseuse sur batterie (12V)</t>
  </si>
  <si>
    <t>0 601 9H8 000</t>
  </si>
  <si>
    <t>Coffret visseuse sur batterie (box + 2 batteries) (12V)</t>
  </si>
  <si>
    <t>0 601 9H8 002</t>
  </si>
  <si>
    <t>Coffret visseuse sur batterie (box + adaptateurs + 2 batteries) (12V)</t>
  </si>
  <si>
    <t>0 601 9F6 000</t>
  </si>
  <si>
    <t>Perceuse visseuse sur batterie (18V)</t>
  </si>
  <si>
    <t>DCD777M2T-QW</t>
  </si>
  <si>
    <t>Perceuse visseuse filaire</t>
  </si>
  <si>
    <t>0 601 473 600</t>
  </si>
  <si>
    <t>Coffret visseuse plaque de platre batterie</t>
  </si>
  <si>
    <t>0 601 9E4 004</t>
  </si>
  <si>
    <t>Foret à bois hélicoïdale Ø3</t>
  </si>
  <si>
    <t>2 608 596 300</t>
  </si>
  <si>
    <t>Foret à bois hélicoïdale Ø4</t>
  </si>
  <si>
    <t>2 608 596 301</t>
  </si>
  <si>
    <t>Foret à bois hélicoïdale Ø5</t>
  </si>
  <si>
    <t>2 608 596 302</t>
  </si>
  <si>
    <t>Foret à bois hélicoïdale Ø6</t>
  </si>
  <si>
    <t>2 608 596 303</t>
  </si>
  <si>
    <t>Foret à bois hélicoïdale Ø8</t>
  </si>
  <si>
    <t>2 608 596 305</t>
  </si>
  <si>
    <t>Foret à bois hélicoïdale Ø10</t>
  </si>
  <si>
    <t>2 608 596 307</t>
  </si>
  <si>
    <t>Foret à bois hélicoïdale Ø12</t>
  </si>
  <si>
    <t>2 608 596 309</t>
  </si>
  <si>
    <t>Foret à bois hélicoïdale Ø16</t>
  </si>
  <si>
    <t>2 608 596 313</t>
  </si>
  <si>
    <t>Coffret foret à bois hélicoïdale Ø3 à 10 (7 pieces)</t>
  </si>
  <si>
    <t>2 607 017 034</t>
  </si>
  <si>
    <t>Mèches plates Ø14</t>
  </si>
  <si>
    <t>2 608 900 314</t>
  </si>
  <si>
    <t>Mèches plates Ø16</t>
  </si>
  <si>
    <t>2 608 900 315</t>
  </si>
  <si>
    <t>Mèches plates Ø18</t>
  </si>
  <si>
    <t>2 608 900 317</t>
  </si>
  <si>
    <t>Mèches plates Ø20</t>
  </si>
  <si>
    <t>2 608 900 319</t>
  </si>
  <si>
    <t>Mèches plates Ø22</t>
  </si>
  <si>
    <t>2 608 900 320</t>
  </si>
  <si>
    <t>Mèches plates Ø24</t>
  </si>
  <si>
    <t>2 608 900 321</t>
  </si>
  <si>
    <t>Coffret mèches plates Diam 14 à 24 (6 pièces)</t>
  </si>
  <si>
    <t>2 608 900 332</t>
  </si>
  <si>
    <t>Jeu butées de profondeur pour foret helicoidaux (6 mm, 8mm et 10mm)</t>
  </si>
  <si>
    <t>2 607 000 548</t>
  </si>
  <si>
    <t>Brosse circulaire à fil nylon sur tige métallique  Ø75mm</t>
  </si>
  <si>
    <t>2 608 622 056</t>
  </si>
  <si>
    <t>Brosse circulaire à fil nylon sur tige métallique  Ø100mm</t>
  </si>
  <si>
    <t>2 608 622 055</t>
  </si>
  <si>
    <t>Brosse circulaire à fil d'acier sur tige métallique  Ø75mm L16</t>
  </si>
  <si>
    <t>2 608 622 053</t>
  </si>
  <si>
    <t>Brosse circulaire à fil d'acier sur tige métallique  Ø100mm L10</t>
  </si>
  <si>
    <t>1 609 200 273</t>
  </si>
  <si>
    <t>Brosse boisseau à  fil nylon sur tige métallique Ø50mm</t>
  </si>
  <si>
    <t>2 608 622 052</t>
  </si>
  <si>
    <t>Brosse boisseau à  fil nylon sur tige métallique Ø75mm</t>
  </si>
  <si>
    <t>2 608 622 051</t>
  </si>
  <si>
    <t>Brosse boisseau à fil d'acier sur tige métallique  Ø50mm</t>
  </si>
  <si>
    <t>2 608 622 117</t>
  </si>
  <si>
    <t>Brosse boisseau à fil d'acier sur tige métallique  Ø60mm</t>
  </si>
  <si>
    <t>2 608 622 118</t>
  </si>
  <si>
    <t>PONCAGE</t>
  </si>
  <si>
    <t>Ponceuse excentrique filaire (Ø150 mm)</t>
  </si>
  <si>
    <t>0 601 37B 201</t>
  </si>
  <si>
    <t>Ponceuse à bande filaire (bande 533x75 mm)</t>
  </si>
  <si>
    <t>0 601 274 707</t>
  </si>
  <si>
    <t>Ponceuse vibrante filaire (plateau 114x226 mm)</t>
  </si>
  <si>
    <t>0 601 292 901</t>
  </si>
  <si>
    <t>Butée pour ponceuse à bande</t>
  </si>
  <si>
    <t>2 607 001 079</t>
  </si>
  <si>
    <t>Plateau autoaggrippant de rechange pour ponceuse excentrique Ø150 mm</t>
  </si>
  <si>
    <t>2 608 900 007</t>
  </si>
  <si>
    <t>Plateau autoaggrippant de rechange pour ponceuse vibrante 114x226 mm</t>
  </si>
  <si>
    <t>2 608 000 204</t>
  </si>
  <si>
    <t>Disque poncage auto-agrippant support fibre Ø150 mm grain 40</t>
  </si>
  <si>
    <t>NORTON</t>
  </si>
  <si>
    <t>63642531875</t>
  </si>
  <si>
    <t>Disque poncage auto-agrippant support fibre Ø150 mm grain 60</t>
  </si>
  <si>
    <t>63642519158</t>
  </si>
  <si>
    <t>Disque poncage auto-agrippant support fibre Ø150 mm grain 80</t>
  </si>
  <si>
    <t>63642546787</t>
  </si>
  <si>
    <t>Disque poncage auto-agrippant support fibre Ø150 mm grain 120</t>
  </si>
  <si>
    <t>63642531871</t>
  </si>
  <si>
    <t>Disque poncage auto-agrippant support fibre Ø150 mm grain 180</t>
  </si>
  <si>
    <t>63642536755</t>
  </si>
  <si>
    <t>Bande de poncage dimensions 75x533 grain 40</t>
  </si>
  <si>
    <t>63642546289</t>
  </si>
  <si>
    <t>Bande de poncage dimensions 75x533 grain 60</t>
  </si>
  <si>
    <t>63642546257</t>
  </si>
  <si>
    <t>Bande de poncage dimensions 75x533 grain 80</t>
  </si>
  <si>
    <t>63642534248</t>
  </si>
  <si>
    <t>Bande de poncage dimensions 75x533 grain 120</t>
  </si>
  <si>
    <t>63642530701</t>
  </si>
  <si>
    <t>Bande de poncage dimensions 20x533 grain 40</t>
  </si>
  <si>
    <t>66261141266</t>
  </si>
  <si>
    <t>Bande de poncage dimensions 20x533 grain 60</t>
  </si>
  <si>
    <t>66261141267</t>
  </si>
  <si>
    <t>Bande de poncage dimensions 20x533 grain 80</t>
  </si>
  <si>
    <t>66261141269</t>
  </si>
  <si>
    <t>Bande de poncage dimensions 20x533 grain 120</t>
  </si>
  <si>
    <t>66261141270</t>
  </si>
  <si>
    <t>Feuille poncage auto-agrippante 115x230 grain 40</t>
  </si>
  <si>
    <t>69957394452</t>
  </si>
  <si>
    <t>Feuille poncage auto-agrippante 115x230 grain 60</t>
  </si>
  <si>
    <t>69957394453</t>
  </si>
  <si>
    <t>Feuille poncage auto-agrippante 115x230 grain 80</t>
  </si>
  <si>
    <t>69957394454</t>
  </si>
  <si>
    <t>Feuille poncage auto-agrippante 115x230 grain 120</t>
  </si>
  <si>
    <t>69957394455</t>
  </si>
  <si>
    <t>Feuille poncage auto-agrippante 115x280 grain 40</t>
  </si>
  <si>
    <t>66261131047</t>
  </si>
  <si>
    <t>Feuille poncage auto-agrippante 115x280 grain 80</t>
  </si>
  <si>
    <t>66261131048</t>
  </si>
  <si>
    <t>Feuille poncage auto-agrippante 115x280 grain 120</t>
  </si>
  <si>
    <t>66261131049</t>
  </si>
  <si>
    <t>Feuille poncage auto-agrippante 115x280 grain 180</t>
  </si>
  <si>
    <t>66261131050</t>
  </si>
  <si>
    <t>Feuille triangle 94 mm poncage auto-agrippante grain 40</t>
  </si>
  <si>
    <t>66261131051</t>
  </si>
  <si>
    <t>Feuille triangle 94 mm poncage auto-agrippante grain 80</t>
  </si>
  <si>
    <t>66261131052</t>
  </si>
  <si>
    <t>Feuille triangle 94 mm poncage auto-agrippante grain 120</t>
  </si>
  <si>
    <t>66261131053</t>
  </si>
  <si>
    <t>DECOUPE</t>
  </si>
  <si>
    <t>Coffret scie sauteuse sur batterie (12V)</t>
  </si>
  <si>
    <t>0 601 5A1 005</t>
  </si>
  <si>
    <t>Coffret scie sauteuse filaire</t>
  </si>
  <si>
    <t>0 601 517 000</t>
  </si>
  <si>
    <t>Coffret scie sabre sur batterie (12V)</t>
  </si>
  <si>
    <t>0 601 64L 976</t>
  </si>
  <si>
    <t>Coffret scie sabre filaire</t>
  </si>
  <si>
    <t>0 601 64E 200</t>
  </si>
  <si>
    <t>Coffret scie circulaire plongeante 190mm</t>
  </si>
  <si>
    <t>0 601 675 001</t>
  </si>
  <si>
    <t>Rail de guidage scie circulaire</t>
  </si>
  <si>
    <t>1600 1 600 Z00 00F</t>
  </si>
  <si>
    <t>Scie onglet pendulaire</t>
  </si>
  <si>
    <t>0 601 B22 600</t>
  </si>
  <si>
    <t>Rabot</t>
  </si>
  <si>
    <t>0 601 59A 76A</t>
  </si>
  <si>
    <t>Coffret défonceuse</t>
  </si>
  <si>
    <t>0 601 624 000</t>
  </si>
  <si>
    <t>Fraiseuse à lamelle</t>
  </si>
  <si>
    <t>0 601 620 070</t>
  </si>
  <si>
    <t>Lame scie sauteuse (métal, bois et plastique)</t>
  </si>
  <si>
    <t>2 608 900 560</t>
  </si>
  <si>
    <t>Lame scie sauteuse (fibro ciment, cloison seche et béton cellulaire)</t>
  </si>
  <si>
    <t>2 608 900 564</t>
  </si>
  <si>
    <t>Lame scie sabre (multi-métaux)</t>
  </si>
  <si>
    <t>2 608 651 944</t>
  </si>
  <si>
    <t>Lame scie sabre (bois et plastique)</t>
  </si>
  <si>
    <t>Lame scie sabre (fibro ciment, cloison seche et béton cellulaire)</t>
  </si>
  <si>
    <t>2 608 657 724</t>
  </si>
  <si>
    <t>Lame scie circulaire Ø165 mm 56 dents (métaux non fereux, bois, plastiques)</t>
  </si>
  <si>
    <t>2 608 642 387</t>
  </si>
  <si>
    <t>Lame scie circulaire Ø254 mm 80 dents (métaux non fereux, bois, plastiques)</t>
  </si>
  <si>
    <t>2 608 642 528</t>
  </si>
  <si>
    <t>Lame scie circulaire Ø254 mm 60 dents (Aciers)</t>
  </si>
  <si>
    <t>2 608 643 059</t>
  </si>
  <si>
    <t>Fraise à queue d'arronde pour défonceuse (bois)</t>
  </si>
  <si>
    <t>2 608 628 408</t>
  </si>
  <si>
    <t>Fraise à mortaiser pour défonceuse (bois)</t>
  </si>
  <si>
    <t>2 608 629 367</t>
  </si>
  <si>
    <t>Fraise à arrondir R 3 mm (bois)</t>
  </si>
  <si>
    <t>2 608 628 344</t>
  </si>
  <si>
    <t>Fraise à arrondir R 6 mm (bois)</t>
  </si>
  <si>
    <t>2 608 628 340</t>
  </si>
  <si>
    <t>Fraise à arrondir R 10 mm (bois)</t>
  </si>
  <si>
    <t>2 608 628 342</t>
  </si>
  <si>
    <t>Fraise à arrondir R 15 mm (bois)</t>
  </si>
  <si>
    <t>2 608 628 345</t>
  </si>
  <si>
    <t>MEULAGE</t>
  </si>
  <si>
    <t xml:space="preserve">Meuleuse d'angle  Ø125 sur batterie </t>
  </si>
  <si>
    <t>0 601 9H6 501</t>
  </si>
  <si>
    <t>Meuleuse d'angle Ø125 filaire</t>
  </si>
  <si>
    <t>DWE4237K-QS</t>
  </si>
  <si>
    <t>Meuleuse Ø230</t>
  </si>
  <si>
    <t>DWE4579R-QS</t>
  </si>
  <si>
    <r>
      <t xml:space="preserve">Disque à tronconner diamanté Ø125 mm </t>
    </r>
    <r>
      <rPr>
        <sz val="8"/>
        <rFont val="Verdana"/>
        <family val="2"/>
      </rPr>
      <t>(béton armé, brique, pierres dures)</t>
    </r>
  </si>
  <si>
    <t>2 608 615 059</t>
  </si>
  <si>
    <t>Disque à tronconner diamanté Ø125 mm X-lock (béton armé, brique, pierres dures)</t>
  </si>
  <si>
    <t>2 608 615 166</t>
  </si>
  <si>
    <r>
      <t xml:space="preserve">Disque à tronconner Ø125 mm ép.1,5 ales. Ø22,23 </t>
    </r>
    <r>
      <rPr>
        <sz val="8"/>
        <rFont val="Verdana"/>
        <family val="2"/>
      </rPr>
      <t>(Acier, fonte, métaux non fereux)</t>
    </r>
  </si>
  <si>
    <t>2 608 603 518</t>
  </si>
  <si>
    <t>Disque à tronconner Ø125 mm ép.1  X-lock (tous métaux, pierre et béton cellulaire)</t>
  </si>
  <si>
    <t>2 608 619 269</t>
  </si>
  <si>
    <t>Disque à tronconner Ø125 mm ép.1,6 X-lock (tous métaux, pierre et béton cellulaire)</t>
  </si>
  <si>
    <t>2 608 619 270</t>
  </si>
  <si>
    <r>
      <t xml:space="preserve">Disque à tronconner diamanté  Ø230 mm </t>
    </r>
    <r>
      <rPr>
        <sz val="8"/>
        <rFont val="Verdana"/>
        <family val="2"/>
      </rPr>
      <t>(tous métaux et plastiques fibrés)</t>
    </r>
  </si>
  <si>
    <t>2 608 900 536</t>
  </si>
  <si>
    <r>
      <t xml:space="preserve">Disque à tronconner Ø230 mm </t>
    </r>
    <r>
      <rPr>
        <sz val="8"/>
        <rFont val="Verdana"/>
        <family val="2"/>
      </rPr>
      <t>(acier, métaux non ferreux, pierre et béton cellulaire)</t>
    </r>
  </si>
  <si>
    <t>2 608 602 767</t>
  </si>
  <si>
    <t>2 608 901 473</t>
  </si>
  <si>
    <t>2 608 901 474</t>
  </si>
  <si>
    <t>2 608 901 475</t>
  </si>
  <si>
    <t>MULTIFONCTIONS</t>
  </si>
  <si>
    <t>Coffret outils miltifonction batterie</t>
  </si>
  <si>
    <t>0 601 8B5 006</t>
  </si>
  <si>
    <t>Coffret outils miltifonction filaire</t>
  </si>
  <si>
    <t>0 601 231 101</t>
  </si>
  <si>
    <t>Outil multi-usage de précision</t>
  </si>
  <si>
    <t>DREMEL</t>
  </si>
  <si>
    <t>4300-3/45EZ</t>
  </si>
  <si>
    <t>Plateau autoaggrippant de rechange pour ponceuse vibrante triangle 93 mm</t>
  </si>
  <si>
    <t>2 608 000 493</t>
  </si>
  <si>
    <r>
      <t xml:space="preserve">Lame découpe pour outil multifonction </t>
    </r>
    <r>
      <rPr>
        <sz val="8"/>
        <rFont val="Verdana"/>
        <family val="2"/>
      </rPr>
      <t>(bois, vynile, panneaux plastifiés)</t>
    </r>
  </si>
  <si>
    <t>2 608 661 645</t>
  </si>
  <si>
    <r>
      <t xml:space="preserve">Lame découpe pour outil multifonction </t>
    </r>
    <r>
      <rPr>
        <sz val="8"/>
        <rFont val="Verdana"/>
        <family val="2"/>
      </rPr>
      <t>(tole inox, plastique fibré, fibro-ciment et brique)</t>
    </r>
  </si>
  <si>
    <t>2 608 900 028</t>
  </si>
  <si>
    <r>
      <t xml:space="preserve">Lame découpe pour outil multifonction </t>
    </r>
    <r>
      <rPr>
        <sz val="8"/>
        <rFont val="Verdana"/>
        <family val="2"/>
      </rPr>
      <t>(acier et acier inox)</t>
    </r>
  </si>
  <si>
    <t>2 608 900 017</t>
  </si>
  <si>
    <r>
      <t xml:space="preserve">Lame diamantée pour outil multifonction </t>
    </r>
    <r>
      <rPr>
        <sz val="8"/>
        <rFont val="Verdana"/>
        <family val="2"/>
      </rPr>
      <t>(mortier, carreaux tendre, plastique fibré, fibro-ciment)</t>
    </r>
  </si>
  <si>
    <t>2 608 900 036</t>
  </si>
  <si>
    <r>
      <t xml:space="preserve">Lame pour outil multifonction </t>
    </r>
    <r>
      <rPr>
        <sz val="8"/>
        <rFont val="Verdana"/>
        <family val="2"/>
      </rPr>
      <t>(feutre de toit, tapis et linoleum)</t>
    </r>
  </si>
  <si>
    <t>2 608 662 431</t>
  </si>
  <si>
    <r>
      <t xml:space="preserve">Lame pour outil multifonction   </t>
    </r>
    <r>
      <rPr>
        <sz val="8"/>
        <rFont val="Verdana"/>
        <family val="2"/>
      </rPr>
      <t>(colle et peinture sur bois)</t>
    </r>
  </si>
  <si>
    <t>2 608 661 647</t>
  </si>
  <si>
    <t>Coffret accesoires pour outil multifonction 4 pièces (bois et métal )</t>
  </si>
  <si>
    <t>2 608 664 132</t>
  </si>
  <si>
    <r>
      <t xml:space="preserve">Coffret accesoires menuiserire pour outil multifonction set 4 pièces </t>
    </r>
    <r>
      <rPr>
        <sz val="8"/>
        <rFont val="Verdana"/>
        <family val="2"/>
      </rPr>
      <t>(bois)</t>
    </r>
  </si>
  <si>
    <t>2 608 661 696</t>
  </si>
  <si>
    <t xml:space="preserve">Butée de profondeur pour outil multifonction </t>
  </si>
  <si>
    <t>2 608 000 590</t>
  </si>
  <si>
    <t>MESURES</t>
  </si>
  <si>
    <t>Thermomètre infrarouge avec viseur laser + thermocouple</t>
  </si>
  <si>
    <t>FACOM</t>
  </si>
  <si>
    <t>DX.T100</t>
  </si>
  <si>
    <t>Télémètre laser (longueur + aire + volume)</t>
  </si>
  <si>
    <t>0 601 072 900</t>
  </si>
  <si>
    <t>Niveau laser (point et ligne)</t>
  </si>
  <si>
    <t>0 601 066 J00</t>
  </si>
  <si>
    <t>Laser ligne (1m70)</t>
  </si>
  <si>
    <t>0 603 663 A01</t>
  </si>
  <si>
    <t>Trepied BT150</t>
  </si>
  <si>
    <t>0 601 096 B00</t>
  </si>
  <si>
    <t>Trepied BT 300 HD</t>
  </si>
  <si>
    <t>0 601 091 A00</t>
  </si>
  <si>
    <t>Camera d'inspection sans fil</t>
  </si>
  <si>
    <t>0 601 241 100</t>
  </si>
  <si>
    <t>Scanner mural D-TECT120</t>
  </si>
  <si>
    <t>0 601 081 301</t>
  </si>
  <si>
    <t>DIVERS</t>
  </si>
  <si>
    <t>Décapeur thermique (réglage temperature numerique)</t>
  </si>
  <si>
    <t>0 601 2A6 301</t>
  </si>
  <si>
    <t>Pistolet à colle thermofusible (temperature réglable)</t>
  </si>
  <si>
    <t>industrial glue gun</t>
  </si>
  <si>
    <t>K3350</t>
  </si>
  <si>
    <t>batonets de colle Ø10 500g</t>
  </si>
  <si>
    <t>1 609 201 396</t>
  </si>
  <si>
    <t>Coffret clé à chocs sur batterie</t>
  </si>
  <si>
    <t>0 601 9J8 002</t>
  </si>
  <si>
    <t>Lampe d'inspection stylo</t>
  </si>
  <si>
    <t>779.PEN</t>
  </si>
  <si>
    <t>Lampe d'inspection à batterie</t>
  </si>
  <si>
    <t>ROEBUCK</t>
  </si>
  <si>
    <t>867709</t>
  </si>
  <si>
    <t>Douille adaptation aspirateur 25-&gt;35 mm</t>
  </si>
  <si>
    <t>1 600 499 005</t>
  </si>
  <si>
    <t>Remises sur catalogue</t>
  </si>
  <si>
    <t>OBLIGATOIRE</t>
  </si>
  <si>
    <t>FACULTATIF                                                                                                                                                                      remplir l'une ou l'autre de ces colonnes si nécéssaire à la clarté de l'offre</t>
  </si>
  <si>
    <r>
      <rPr>
        <b/>
        <sz val="10"/>
        <rFont val="Verdana"/>
        <family val="2"/>
      </rPr>
      <t xml:space="preserve">1) Nom du catalogue,                                                                                                          2) date et référence du tarif proposé </t>
    </r>
    <r>
      <rPr>
        <sz val="10"/>
        <rFont val="Verdana"/>
        <family val="2"/>
      </rPr>
      <t xml:space="preserve">                                                                      ( Lignes à dupliquer si nécessaire)</t>
    </r>
  </si>
  <si>
    <t>Remise en % sur tarif public</t>
  </si>
  <si>
    <t>Pages du catalogue ou du tarif auxquelles s'applique la remise</t>
  </si>
  <si>
    <t>Familles de produits concernées par la remise</t>
  </si>
  <si>
    <t>Marque proposées</t>
  </si>
  <si>
    <t>Remise en % par marque</t>
  </si>
  <si>
    <r>
      <rPr>
        <b/>
        <sz val="10"/>
        <color theme="0"/>
        <rFont val="Verdana"/>
        <family val="2"/>
      </rPr>
      <t>FRAIS DE PORT</t>
    </r>
    <r>
      <rPr>
        <sz val="10"/>
        <color theme="0"/>
        <rFont val="Verdana"/>
        <family val="2"/>
      </rPr>
      <t xml:space="preserve">
Indiquer si inclus ou montant par tranche</t>
    </r>
  </si>
  <si>
    <r>
      <rPr>
        <b/>
        <sz val="10"/>
        <color theme="0"/>
        <rFont val="Verdana"/>
        <family val="2"/>
      </rPr>
      <t>FRAIS D'EMBALLAGE</t>
    </r>
    <r>
      <rPr>
        <sz val="10"/>
        <color theme="0"/>
        <rFont val="Verdana"/>
        <family val="2"/>
      </rPr>
      <t xml:space="preserve">
Indiquer si inclus ou montant par tranche</t>
    </r>
  </si>
  <si>
    <t>DG 26.08</t>
  </si>
  <si>
    <r>
      <t xml:space="preserve">Disque d'ébarbage à lamelle Ø125 mm  grain moyen </t>
    </r>
    <r>
      <rPr>
        <sz val="8"/>
        <rFont val="Verdana"/>
        <family val="2"/>
      </rPr>
      <t>(tous métaux et peinture sur bois)</t>
    </r>
  </si>
  <si>
    <r>
      <t xml:space="preserve">Disque d'ébarbage à lamelle Ø125 mm grain grossier </t>
    </r>
    <r>
      <rPr>
        <sz val="8"/>
        <rFont val="Verdana"/>
        <family val="2"/>
      </rPr>
      <t>(tous métaux et peinture sur bois)</t>
    </r>
  </si>
  <si>
    <r>
      <t xml:space="preserve">Disque d'ébarbage à lamelle Ø125 mm grain très fin </t>
    </r>
    <r>
      <rPr>
        <sz val="8"/>
        <rFont val="Verdana"/>
        <family val="2"/>
      </rPr>
      <t>(tous métaux et peinture sur bois)</t>
    </r>
  </si>
  <si>
    <t>(Conditionnement mini)</t>
  </si>
  <si>
    <t>PRIX UNITAIRE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</si>
</sst>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Verdana"/>
      <family val="2"/>
    </font>
    <font>
      <b/>
      <i/>
      <sz val="14"/>
      <name val="Verdana"/>
      <family val="2"/>
    </font>
    <font>
      <b/>
      <i/>
      <sz val="10"/>
      <name val="Verdana"/>
      <family val="2"/>
    </font>
    <font>
      <b/>
      <u/>
      <sz val="18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sz val="12"/>
      <name val="Verdana"/>
      <family val="2"/>
    </font>
    <font>
      <b/>
      <sz val="18"/>
      <name val="Verdana"/>
      <family val="2"/>
    </font>
    <font>
      <b/>
      <sz val="10"/>
      <color rgb="FF80276C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b/>
      <sz val="16"/>
      <color theme="0"/>
      <name val="Verdana"/>
      <family val="2"/>
    </font>
    <font>
      <b/>
      <sz val="24"/>
      <color rgb="FF80276C"/>
      <name val="Verdana"/>
      <family val="2"/>
    </font>
    <font>
      <b/>
      <u/>
      <sz val="18"/>
      <color rgb="FF80276C"/>
      <name val="Verdana"/>
      <family val="2"/>
    </font>
    <font>
      <sz val="16"/>
      <name val="Verdana"/>
      <family val="2"/>
    </font>
    <font>
      <sz val="10"/>
      <color theme="0"/>
      <name val="Verdana"/>
      <family val="2"/>
    </font>
    <font>
      <b/>
      <sz val="18"/>
      <color theme="1"/>
      <name val="Verdana"/>
      <family val="2"/>
    </font>
    <font>
      <b/>
      <u/>
      <sz val="24"/>
      <color theme="1"/>
      <name val="Verdana"/>
      <family val="2"/>
    </font>
    <font>
      <b/>
      <u/>
      <sz val="24"/>
      <name val="Verdana"/>
      <family val="2"/>
    </font>
    <font>
      <b/>
      <sz val="8"/>
      <color rgb="FF80276C"/>
      <name val="Verdana"/>
      <family val="2"/>
    </font>
    <font>
      <sz val="10"/>
      <name val="Comic Sans MS"/>
      <family val="4"/>
    </font>
    <font>
      <sz val="10"/>
      <color rgb="FF000000"/>
      <name val="Verdana"/>
      <family val="2"/>
    </font>
    <font>
      <sz val="7"/>
      <name val="Verdana"/>
      <family val="2"/>
    </font>
    <font>
      <sz val="9"/>
      <name val="Verdan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A30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indexed="64"/>
      </top>
      <bottom/>
      <diagonal/>
    </border>
    <border>
      <left style="thin">
        <color rgb="FF80276C"/>
      </left>
      <right style="thin">
        <color rgb="FF80276C"/>
      </right>
      <top style="thin">
        <color rgb="FF80276C"/>
      </top>
      <bottom/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/>
      <diagonal/>
    </border>
    <border>
      <left/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ck">
        <color rgb="FF80276C"/>
      </left>
      <right/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/>
      <right style="thick">
        <color rgb="FF80276C"/>
      </right>
      <top style="thick">
        <color rgb="FF80276C"/>
      </top>
      <bottom/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 style="medium">
        <color rgb="FF80276C"/>
      </left>
      <right style="thin">
        <color rgb="FF80276C"/>
      </right>
      <top/>
      <bottom style="thin">
        <color rgb="FF80276C"/>
      </bottom>
      <diagonal/>
    </border>
    <border>
      <left style="thin">
        <color rgb="FF80276C"/>
      </left>
      <right style="thin">
        <color rgb="FF80276C"/>
      </right>
      <top/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/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/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/>
      <diagonal/>
    </border>
    <border>
      <left style="medium">
        <color rgb="FF80276C"/>
      </left>
      <right style="medium">
        <color rgb="FF80276C"/>
      </right>
      <top/>
      <bottom/>
      <diagonal/>
    </border>
    <border>
      <left style="medium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/>
      <diagonal/>
    </border>
    <border>
      <left style="medium">
        <color rgb="FF80276C"/>
      </left>
      <right style="thin">
        <color rgb="FF80276C"/>
      </right>
      <top/>
      <bottom/>
      <diagonal/>
    </border>
    <border>
      <left style="thin">
        <color rgb="FF80276C"/>
      </left>
      <right style="thin">
        <color rgb="FF80276C"/>
      </right>
      <top/>
      <bottom/>
      <diagonal/>
    </border>
    <border>
      <left style="thin">
        <color rgb="FF80276C"/>
      </left>
      <right style="medium">
        <color rgb="FF80276C"/>
      </right>
      <top/>
      <bottom/>
      <diagonal/>
    </border>
  </borders>
  <cellStyleXfs count="1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160">
    <xf numFmtId="0" fontId="0" fillId="0" borderId="0" xfId="0"/>
    <xf numFmtId="10" fontId="11" fillId="0" borderId="8" xfId="0" applyNumberFormat="1" applyFont="1" applyBorder="1" applyAlignment="1" applyProtection="1">
      <alignment vertical="center"/>
      <protection locked="0"/>
    </xf>
    <xf numFmtId="9" fontId="11" fillId="0" borderId="36" xfId="6" applyNumberFormat="1" applyFont="1" applyBorder="1" applyProtection="1">
      <protection locked="0"/>
    </xf>
    <xf numFmtId="9" fontId="11" fillId="0" borderId="19" xfId="6" applyNumberFormat="1" applyFont="1" applyBorder="1" applyProtection="1">
      <protection locked="0"/>
    </xf>
    <xf numFmtId="0" fontId="11" fillId="0" borderId="18" xfId="6" applyFont="1" applyBorder="1" applyAlignment="1" applyProtection="1">
      <alignment horizontal="center"/>
      <protection locked="0"/>
    </xf>
    <xf numFmtId="0" fontId="11" fillId="0" borderId="16" xfId="6" applyFont="1" applyBorder="1" applyAlignment="1" applyProtection="1">
      <alignment horizontal="center"/>
      <protection locked="0"/>
    </xf>
    <xf numFmtId="0" fontId="11" fillId="0" borderId="37" xfId="6" applyFont="1" applyBorder="1" applyAlignment="1" applyProtection="1">
      <alignment horizontal="center"/>
      <protection locked="0"/>
    </xf>
    <xf numFmtId="0" fontId="11" fillId="0" borderId="38" xfId="6" applyFont="1" applyBorder="1" applyAlignment="1" applyProtection="1">
      <alignment horizontal="center" wrapText="1"/>
      <protection locked="0"/>
    </xf>
    <xf numFmtId="0" fontId="11" fillId="0" borderId="39" xfId="6" applyFont="1" applyBorder="1" applyAlignment="1" applyProtection="1">
      <alignment horizontal="center" wrapText="1"/>
      <protection locked="0"/>
    </xf>
    <xf numFmtId="0" fontId="11" fillId="0" borderId="8" xfId="6" applyFont="1" applyBorder="1" applyAlignment="1" applyProtection="1">
      <alignment horizontal="center" wrapText="1"/>
      <protection locked="0"/>
    </xf>
    <xf numFmtId="0" fontId="11" fillId="0" borderId="34" xfId="6" applyFont="1" applyBorder="1" applyAlignment="1" applyProtection="1">
      <alignment horizontal="center"/>
      <protection locked="0"/>
    </xf>
    <xf numFmtId="0" fontId="11" fillId="0" borderId="22" xfId="6" applyFont="1" applyBorder="1" applyAlignment="1" applyProtection="1">
      <alignment horizontal="center" wrapText="1"/>
      <protection locked="0"/>
    </xf>
    <xf numFmtId="0" fontId="11" fillId="0" borderId="9" xfId="6" applyFont="1" applyBorder="1" applyAlignment="1" applyProtection="1">
      <alignment horizontal="center" wrapText="1"/>
      <protection locked="0"/>
    </xf>
    <xf numFmtId="0" fontId="11" fillId="0" borderId="8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29" fillId="2" borderId="18" xfId="0" applyFont="1" applyFill="1" applyBorder="1" applyAlignment="1" applyProtection="1">
      <alignment horizontal="center" vertical="center" wrapText="1"/>
      <protection locked="0"/>
    </xf>
    <xf numFmtId="0" fontId="29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29" fillId="2" borderId="43" xfId="0" applyFont="1" applyFill="1" applyBorder="1" applyAlignment="1" applyProtection="1">
      <alignment horizontal="center" vertical="center" wrapText="1"/>
      <protection locked="0"/>
    </xf>
    <xf numFmtId="0" fontId="29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vertical="center"/>
      <protection locked="0"/>
    </xf>
    <xf numFmtId="0" fontId="29" fillId="2" borderId="16" xfId="0" applyFont="1" applyFill="1" applyBorder="1" applyAlignment="1" applyProtection="1">
      <alignment horizontal="center" vertical="center" wrapText="1"/>
      <protection locked="0"/>
    </xf>
    <xf numFmtId="0" fontId="29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9" fontId="11" fillId="0" borderId="8" xfId="13" applyFont="1" applyBorder="1" applyAlignment="1" applyProtection="1">
      <alignment vertical="center"/>
      <protection locked="0"/>
    </xf>
    <xf numFmtId="9" fontId="11" fillId="0" borderId="9" xfId="13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vertical="center" wrapText="1"/>
    </xf>
    <xf numFmtId="0" fontId="9" fillId="2" borderId="33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25" fillId="5" borderId="45" xfId="0" applyFont="1" applyFill="1" applyBorder="1" applyAlignment="1">
      <alignment horizontal="center" vertical="center" wrapText="1"/>
    </xf>
    <xf numFmtId="0" fontId="25" fillId="5" borderId="46" xfId="0" applyFont="1" applyFill="1" applyBorder="1" applyAlignment="1">
      <alignment horizontal="center" vertical="center" wrapText="1"/>
    </xf>
    <xf numFmtId="0" fontId="11" fillId="2" borderId="22" xfId="11" applyFont="1" applyFill="1" applyBorder="1" applyAlignment="1">
      <alignment horizontal="left" vertical="center"/>
    </xf>
    <xf numFmtId="0" fontId="11" fillId="2" borderId="8" xfId="11" applyFont="1" applyFill="1" applyBorder="1" applyAlignment="1">
      <alignment horizontal="left" vertical="center"/>
    </xf>
    <xf numFmtId="0" fontId="11" fillId="2" borderId="8" xfId="11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2" borderId="18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11" fillId="0" borderId="18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/>
    </xf>
    <xf numFmtId="0" fontId="26" fillId="0" borderId="8" xfId="0" applyFont="1" applyBorder="1" applyAlignment="1">
      <alignment vertical="center"/>
    </xf>
    <xf numFmtId="0" fontId="11" fillId="0" borderId="22" xfId="11" applyFont="1" applyBorder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11" fillId="0" borderId="8" xfId="11" applyFont="1" applyBorder="1" applyAlignment="1">
      <alignment horizontal="left" vertical="center" wrapText="1"/>
    </xf>
    <xf numFmtId="0" fontId="11" fillId="7" borderId="8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 wrapText="1"/>
    </xf>
    <xf numFmtId="0" fontId="11" fillId="0" borderId="18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22" xfId="0" applyFont="1" applyBorder="1" applyAlignment="1">
      <alignment vertical="center"/>
    </xf>
    <xf numFmtId="0" fontId="11" fillId="0" borderId="8" xfId="11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35" xfId="0" applyFont="1" applyBorder="1" applyAlignment="1">
      <alignment vertical="center"/>
    </xf>
    <xf numFmtId="0" fontId="11" fillId="0" borderId="3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9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28" fillId="0" borderId="8" xfId="1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6" applyFont="1"/>
    <xf numFmtId="0" fontId="13" fillId="2" borderId="28" xfId="6" applyFont="1" applyFill="1" applyBorder="1" applyAlignment="1">
      <alignment horizontal="left" vertical="center" wrapText="1"/>
    </xf>
    <xf numFmtId="49" fontId="11" fillId="0" borderId="0" xfId="6" applyNumberFormat="1" applyFont="1"/>
    <xf numFmtId="0" fontId="13" fillId="2" borderId="31" xfId="6" applyFont="1" applyFill="1" applyBorder="1" applyAlignment="1">
      <alignment horizontal="left" vertical="center" wrapText="1"/>
    </xf>
    <xf numFmtId="0" fontId="7" fillId="0" borderId="3" xfId="6" applyFont="1" applyBorder="1" applyAlignment="1">
      <alignment horizontal="right"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26" xfId="6" applyFont="1" applyBorder="1" applyAlignment="1">
      <alignment horizontal="center" wrapText="1"/>
    </xf>
    <xf numFmtId="0" fontId="15" fillId="0" borderId="27" xfId="6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5" fillId="0" borderId="5" xfId="6" applyFont="1" applyBorder="1" applyAlignment="1">
      <alignment horizontal="center" vertical="center" wrapText="1"/>
    </xf>
    <xf numFmtId="0" fontId="11" fillId="0" borderId="0" xfId="6" applyFont="1" applyAlignment="1">
      <alignment wrapText="1"/>
    </xf>
    <xf numFmtId="0" fontId="21" fillId="3" borderId="13" xfId="6" applyFont="1" applyFill="1" applyBorder="1" applyAlignment="1">
      <alignment horizontal="center" vertical="center" wrapText="1"/>
    </xf>
    <xf numFmtId="0" fontId="11" fillId="0" borderId="17" xfId="6" applyFont="1" applyBorder="1" applyAlignment="1" applyProtection="1">
      <protection locked="0"/>
    </xf>
    <xf numFmtId="0" fontId="11" fillId="6" borderId="15" xfId="6" applyFont="1" applyFill="1" applyBorder="1" applyAlignment="1" applyProtection="1">
      <protection locked="0"/>
    </xf>
    <xf numFmtId="0" fontId="21" fillId="4" borderId="16" xfId="6" applyFont="1" applyFill="1" applyBorder="1" applyAlignment="1">
      <alignment horizontal="center" vertical="center" wrapText="1"/>
    </xf>
    <xf numFmtId="0" fontId="16" fillId="3" borderId="13" xfId="6" applyFont="1" applyFill="1" applyBorder="1" applyAlignment="1">
      <alignment horizontal="center" vertical="center"/>
    </xf>
    <xf numFmtId="0" fontId="16" fillId="4" borderId="15" xfId="6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9" fontId="11" fillId="0" borderId="17" xfId="6" applyNumberFormat="1" applyFont="1" applyBorder="1" applyProtection="1">
      <protection locked="0"/>
    </xf>
    <xf numFmtId="0" fontId="17" fillId="3" borderId="21" xfId="11" applyFont="1" applyFill="1" applyBorder="1" applyAlignment="1">
      <alignment horizontal="center" vertical="center"/>
    </xf>
    <xf numFmtId="0" fontId="11" fillId="3" borderId="14" xfId="11" applyFont="1" applyFill="1" applyBorder="1" applyAlignment="1">
      <alignment horizontal="center" vertical="center"/>
    </xf>
    <xf numFmtId="0" fontId="11" fillId="3" borderId="15" xfId="11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textRotation="90" wrapText="1"/>
    </xf>
    <xf numFmtId="0" fontId="18" fillId="0" borderId="41" xfId="0" applyFont="1" applyBorder="1" applyAlignment="1">
      <alignment horizontal="center" vertical="center" textRotation="90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17" fillId="3" borderId="14" xfId="11" applyFont="1" applyFill="1" applyBorder="1" applyAlignment="1">
      <alignment horizontal="center" vertical="center"/>
    </xf>
    <xf numFmtId="0" fontId="17" fillId="3" borderId="15" xfId="11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 textRotation="90" wrapText="1"/>
    </xf>
    <xf numFmtId="0" fontId="16" fillId="4" borderId="3" xfId="6" applyFont="1" applyFill="1" applyBorder="1" applyAlignment="1">
      <alignment horizontal="center" vertical="center" wrapText="1"/>
    </xf>
    <xf numFmtId="0" fontId="16" fillId="4" borderId="5" xfId="6" applyFont="1" applyFill="1" applyBorder="1" applyAlignment="1">
      <alignment horizontal="center" vertical="center" wrapText="1"/>
    </xf>
    <xf numFmtId="49" fontId="22" fillId="2" borderId="30" xfId="6" applyNumberFormat="1" applyFont="1" applyFill="1" applyBorder="1" applyAlignment="1">
      <alignment horizontal="center"/>
    </xf>
    <xf numFmtId="49" fontId="22" fillId="2" borderId="33" xfId="6" applyNumberFormat="1" applyFont="1" applyFill="1" applyBorder="1" applyAlignment="1">
      <alignment horizontal="center"/>
    </xf>
    <xf numFmtId="0" fontId="23" fillId="2" borderId="29" xfId="6" applyFont="1" applyFill="1" applyBorder="1" applyAlignment="1">
      <alignment horizontal="center" vertical="center" wrapText="1"/>
    </xf>
    <xf numFmtId="0" fontId="23" fillId="2" borderId="32" xfId="6" applyFont="1" applyFill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/>
    </xf>
    <xf numFmtId="0" fontId="7" fillId="0" borderId="5" xfId="6" applyFont="1" applyBorder="1" applyAlignment="1">
      <alignment horizontal="left" vertical="center"/>
    </xf>
    <xf numFmtId="0" fontId="19" fillId="0" borderId="0" xfId="6" applyFont="1" applyAlignment="1">
      <alignment horizontal="center" vertical="center"/>
    </xf>
    <xf numFmtId="0" fontId="16" fillId="3" borderId="26" xfId="6" applyFont="1" applyFill="1" applyBorder="1" applyAlignment="1">
      <alignment horizontal="center" vertical="center"/>
    </xf>
    <xf numFmtId="0" fontId="16" fillId="3" borderId="27" xfId="6" applyFont="1" applyFill="1" applyBorder="1" applyAlignment="1">
      <alignment horizontal="center" vertical="center"/>
    </xf>
  </cellXfs>
  <cellStyles count="14">
    <cellStyle name="Lien hypertexte" xfId="3" builtinId="8" hidden="1"/>
    <cellStyle name="Lien hypertexte" xfId="1" builtinId="8" hidden="1"/>
    <cellStyle name="Lien hypertexte visité" xfId="4" builtinId="9" hidden="1"/>
    <cellStyle name="Lien hypertexte visité" xfId="2" builtinId="9" hidden="1"/>
    <cellStyle name="Monétaire 2" xfId="12" xr:uid="{00000000-0005-0000-0000-000004000000}"/>
    <cellStyle name="Normal" xfId="0" builtinId="0"/>
    <cellStyle name="Normal 2" xfId="6" xr:uid="{00000000-0005-0000-0000-000006000000}"/>
    <cellStyle name="Normal 3" xfId="5" xr:uid="{00000000-0005-0000-0000-000007000000}"/>
    <cellStyle name="Normal 3 2" xfId="9" xr:uid="{00000000-0005-0000-0000-000008000000}"/>
    <cellStyle name="Normal 4" xfId="8" xr:uid="{00000000-0005-0000-0000-000009000000}"/>
    <cellStyle name="Normal 5" xfId="10" xr:uid="{00000000-0005-0000-0000-00000A000000}"/>
    <cellStyle name="Normal 6" xfId="7" xr:uid="{00000000-0005-0000-0000-00000B000000}"/>
    <cellStyle name="Normal 7" xfId="11" xr:uid="{00000000-0005-0000-0000-00000C000000}"/>
    <cellStyle name="Pourcentage" xfId="13" builtinId="5"/>
  </cellStyles>
  <dxfs count="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colors>
    <mruColors>
      <color rgb="FF80276C"/>
      <color rgb="FFFFA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352425</xdr:colOff>
      <xdr:row>1</xdr:row>
      <xdr:rowOff>87020</xdr:rowOff>
    </xdr:from>
    <xdr:to>
      <xdr:col>13</xdr:col>
      <xdr:colOff>1056250</xdr:colOff>
      <xdr:row>2</xdr:row>
      <xdr:rowOff>304800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0" y="172745"/>
          <a:ext cx="2989825" cy="6273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178594</xdr:colOff>
      <xdr:row>1</xdr:row>
      <xdr:rowOff>92869</xdr:rowOff>
    </xdr:from>
    <xdr:to>
      <xdr:col>4</xdr:col>
      <xdr:colOff>3161275</xdr:colOff>
      <xdr:row>2</xdr:row>
      <xdr:rowOff>310649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344" y="259557"/>
          <a:ext cx="2982681" cy="622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1"/>
  <sheetViews>
    <sheetView showGridLines="0" tabSelected="1" zoomScale="85" zoomScaleNormal="85" workbookViewId="0">
      <pane xSplit="6" ySplit="11" topLeftCell="G78" activePane="bottomRight" state="frozenSplit"/>
      <selection pane="topRight" activeCell="E1" sqref="E1"/>
      <selection pane="bottomLeft" activeCell="A12" sqref="A12"/>
      <selection pane="bottomRight" activeCell="A2" sqref="A2:XFD2"/>
    </sheetView>
  </sheetViews>
  <sheetFormatPr baseColWidth="10" defaultColWidth="11.453125" defaultRowHeight="19.5" customHeight="1" x14ac:dyDescent="0.25"/>
  <cols>
    <col min="1" max="1" width="3.7265625" style="39" customWidth="1"/>
    <col min="2" max="2" width="21.26953125" style="39" customWidth="1"/>
    <col min="3" max="3" width="86.81640625" style="39" bestFit="1" customWidth="1"/>
    <col min="4" max="4" width="10.7265625" style="39" bestFit="1" customWidth="1"/>
    <col min="5" max="5" width="17" style="87" bestFit="1" customWidth="1"/>
    <col min="6" max="6" width="17.54296875" style="41" bestFit="1" customWidth="1"/>
    <col min="7" max="8" width="17.1796875" style="39" customWidth="1"/>
    <col min="9" max="9" width="17" style="39" bestFit="1" customWidth="1"/>
    <col min="10" max="14" width="17.1796875" style="39" customWidth="1"/>
    <col min="15" max="16" width="10.81640625" style="39"/>
    <col min="17" max="16384" width="11.453125" style="39"/>
  </cols>
  <sheetData>
    <row r="1" spans="1:14" s="27" customFormat="1" ht="6.75" customHeight="1" thickBot="1" x14ac:dyDescent="0.3">
      <c r="B1" s="28"/>
      <c r="C1" s="28"/>
      <c r="D1" s="28"/>
      <c r="E1" s="29"/>
      <c r="F1" s="30"/>
      <c r="G1" s="30"/>
      <c r="H1" s="31"/>
      <c r="I1" s="31"/>
    </row>
    <row r="2" spans="1:14" s="27" customFormat="1" ht="32.25" customHeight="1" thickTop="1" x14ac:dyDescent="0.25">
      <c r="B2" s="32" t="s">
        <v>350</v>
      </c>
      <c r="C2" s="119" t="s">
        <v>0</v>
      </c>
      <c r="D2" s="119"/>
      <c r="E2" s="119"/>
      <c r="F2" s="119"/>
      <c r="G2" s="119"/>
      <c r="H2" s="119"/>
      <c r="I2" s="119"/>
      <c r="J2" s="119"/>
      <c r="K2" s="119"/>
      <c r="L2" s="119"/>
      <c r="M2" s="33"/>
      <c r="N2" s="34"/>
    </row>
    <row r="3" spans="1:14" s="27" customFormat="1" ht="32.25" customHeight="1" thickBot="1" x14ac:dyDescent="0.3">
      <c r="B3" s="35" t="s">
        <v>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36"/>
      <c r="N3" s="37"/>
    </row>
    <row r="4" spans="1:14" s="27" customFormat="1" ht="12" customHeight="1" thickTop="1" thickBot="1" x14ac:dyDescent="0.3">
      <c r="B4" s="38"/>
      <c r="C4" s="39"/>
      <c r="D4" s="39"/>
      <c r="E4" s="40"/>
      <c r="F4" s="41"/>
      <c r="G4" s="41"/>
      <c r="H4" s="41"/>
      <c r="I4" s="41"/>
      <c r="J4" s="41"/>
      <c r="K4" s="41"/>
      <c r="L4" s="41"/>
    </row>
    <row r="5" spans="1:14" s="42" customFormat="1" ht="46.5" customHeight="1" thickBot="1" x14ac:dyDescent="0.3">
      <c r="B5" s="43"/>
      <c r="C5" s="44" t="s">
        <v>2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9"/>
    </row>
    <row r="6" spans="1:14" s="42" customFormat="1" ht="14.25" customHeight="1" x14ac:dyDescent="0.25">
      <c r="B6" s="29"/>
      <c r="C6" s="29"/>
      <c r="D6" s="29"/>
      <c r="E6" s="45"/>
      <c r="F6" s="30"/>
      <c r="G6" s="30"/>
      <c r="H6" s="30"/>
      <c r="I6" s="30"/>
    </row>
    <row r="7" spans="1:14" s="42" customFormat="1" ht="21.75" customHeight="1" x14ac:dyDescent="0.25">
      <c r="B7" s="121" t="s">
        <v>3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 s="42" customFormat="1" ht="21.75" customHeight="1" thickBot="1" x14ac:dyDescent="0.3">
      <c r="B8" s="46"/>
      <c r="C8" s="46"/>
      <c r="D8" s="46"/>
      <c r="E8" s="47"/>
      <c r="F8" s="46"/>
      <c r="G8" s="46"/>
      <c r="H8" s="41"/>
      <c r="I8" s="41"/>
      <c r="J8" s="41"/>
      <c r="K8" s="41"/>
      <c r="L8" s="41"/>
    </row>
    <row r="9" spans="1:14" s="48" customFormat="1" ht="17.25" customHeight="1" thickBot="1" x14ac:dyDescent="0.3">
      <c r="B9" s="128" t="s">
        <v>4</v>
      </c>
      <c r="C9" s="129"/>
      <c r="D9" s="129"/>
      <c r="E9" s="129"/>
      <c r="F9" s="130"/>
      <c r="G9" s="131" t="s">
        <v>5</v>
      </c>
      <c r="H9" s="132"/>
      <c r="I9" s="132"/>
      <c r="J9" s="132"/>
      <c r="K9" s="132"/>
      <c r="L9" s="132"/>
      <c r="M9" s="132"/>
      <c r="N9" s="133"/>
    </row>
    <row r="10" spans="1:14" s="52" customFormat="1" ht="48.65" customHeight="1" x14ac:dyDescent="0.25">
      <c r="A10" s="49"/>
      <c r="B10" s="122" t="s">
        <v>6</v>
      </c>
      <c r="C10" s="134" t="s">
        <v>7</v>
      </c>
      <c r="D10" s="135"/>
      <c r="E10" s="135"/>
      <c r="F10" s="124" t="s">
        <v>8</v>
      </c>
      <c r="G10" s="126" t="s">
        <v>9</v>
      </c>
      <c r="H10" s="136" t="s">
        <v>10</v>
      </c>
      <c r="I10" s="50" t="s">
        <v>11</v>
      </c>
      <c r="J10" s="50" t="s">
        <v>355</v>
      </c>
      <c r="K10" s="50" t="s">
        <v>12</v>
      </c>
      <c r="L10" s="136" t="s">
        <v>13</v>
      </c>
      <c r="M10" s="50" t="s">
        <v>14</v>
      </c>
      <c r="N10" s="51" t="s">
        <v>15</v>
      </c>
    </row>
    <row r="11" spans="1:14" s="52" customFormat="1" ht="23.5" thickBot="1" x14ac:dyDescent="0.3">
      <c r="A11" s="49"/>
      <c r="B11" s="123"/>
      <c r="C11" s="53" t="s">
        <v>16</v>
      </c>
      <c r="D11" s="54" t="s">
        <v>17</v>
      </c>
      <c r="E11" s="54" t="s">
        <v>18</v>
      </c>
      <c r="F11" s="125"/>
      <c r="G11" s="127"/>
      <c r="H11" s="137"/>
      <c r="I11" s="55" t="s">
        <v>354</v>
      </c>
      <c r="J11" s="55" t="s">
        <v>19</v>
      </c>
      <c r="K11" s="55" t="s">
        <v>20</v>
      </c>
      <c r="L11" s="137"/>
      <c r="M11" s="55" t="s">
        <v>21</v>
      </c>
      <c r="N11" s="56" t="s">
        <v>22</v>
      </c>
    </row>
    <row r="12" spans="1:14" ht="20.25" customHeight="1" x14ac:dyDescent="0.25">
      <c r="B12" s="117" t="s">
        <v>23</v>
      </c>
      <c r="C12" s="111" t="s">
        <v>24</v>
      </c>
      <c r="D12" s="112"/>
      <c r="E12" s="112"/>
      <c r="F12" s="113"/>
      <c r="G12" s="114" t="str">
        <f>C12</f>
        <v>PERFORATION BETON</v>
      </c>
      <c r="H12" s="115"/>
      <c r="I12" s="115"/>
      <c r="J12" s="115"/>
      <c r="K12" s="115"/>
      <c r="L12" s="115"/>
      <c r="M12" s="115"/>
      <c r="N12" s="116"/>
    </row>
    <row r="13" spans="1:14" ht="20.149999999999999" customHeight="1" x14ac:dyDescent="0.25">
      <c r="B13" s="118"/>
      <c r="C13" s="57" t="s">
        <v>25</v>
      </c>
      <c r="D13" s="58" t="s">
        <v>26</v>
      </c>
      <c r="E13" s="59" t="s">
        <v>27</v>
      </c>
      <c r="F13" s="60">
        <v>1</v>
      </c>
      <c r="G13" s="15"/>
      <c r="H13" s="16"/>
      <c r="I13" s="17"/>
      <c r="J13" s="13"/>
      <c r="K13" s="106">
        <f>$I13*$J13</f>
        <v>0</v>
      </c>
      <c r="L13" s="1"/>
      <c r="M13" s="106">
        <f>(1-$L13)*$K13</f>
        <v>0</v>
      </c>
      <c r="N13" s="107">
        <f>1.2*$M13</f>
        <v>0</v>
      </c>
    </row>
    <row r="14" spans="1:14" ht="20.149999999999999" customHeight="1" x14ac:dyDescent="0.25">
      <c r="B14" s="118"/>
      <c r="C14" s="62" t="s">
        <v>28</v>
      </c>
      <c r="D14" s="61" t="s">
        <v>29</v>
      </c>
      <c r="E14" s="63" t="s">
        <v>30</v>
      </c>
      <c r="F14" s="60">
        <v>1</v>
      </c>
      <c r="G14" s="15"/>
      <c r="H14" s="16"/>
      <c r="I14" s="17"/>
      <c r="J14" s="13"/>
      <c r="K14" s="106">
        <f t="shared" ref="K14:K38" si="0">$I14*$J14</f>
        <v>0</v>
      </c>
      <c r="L14" s="1"/>
      <c r="M14" s="106">
        <f t="shared" ref="M14:M38" si="1">(1-$L14)*$K14</f>
        <v>0</v>
      </c>
      <c r="N14" s="107">
        <f t="shared" ref="N14:N38" si="2">1.2*$M14</f>
        <v>0</v>
      </c>
    </row>
    <row r="15" spans="1:14" ht="20.149999999999999" customHeight="1" x14ac:dyDescent="0.25">
      <c r="B15" s="118"/>
      <c r="C15" s="64" t="s">
        <v>31</v>
      </c>
      <c r="D15" s="61" t="s">
        <v>29</v>
      </c>
      <c r="E15" s="61" t="s">
        <v>32</v>
      </c>
      <c r="F15" s="65">
        <v>1</v>
      </c>
      <c r="G15" s="15"/>
      <c r="H15" s="16"/>
      <c r="I15" s="17"/>
      <c r="J15" s="13"/>
      <c r="K15" s="106">
        <f t="shared" si="0"/>
        <v>0</v>
      </c>
      <c r="L15" s="1"/>
      <c r="M15" s="106">
        <f t="shared" si="1"/>
        <v>0</v>
      </c>
      <c r="N15" s="107">
        <f t="shared" si="2"/>
        <v>0</v>
      </c>
    </row>
    <row r="16" spans="1:14" ht="20.149999999999999" customHeight="1" x14ac:dyDescent="0.25">
      <c r="B16" s="118"/>
      <c r="C16" s="64" t="s">
        <v>33</v>
      </c>
      <c r="D16" s="61" t="s">
        <v>29</v>
      </c>
      <c r="E16" s="61" t="s">
        <v>34</v>
      </c>
      <c r="F16" s="65">
        <v>1</v>
      </c>
      <c r="G16" s="15"/>
      <c r="H16" s="16"/>
      <c r="I16" s="17"/>
      <c r="J16" s="13"/>
      <c r="K16" s="106">
        <f t="shared" si="0"/>
        <v>0</v>
      </c>
      <c r="L16" s="1"/>
      <c r="M16" s="106">
        <f t="shared" si="1"/>
        <v>0</v>
      </c>
      <c r="N16" s="107">
        <f t="shared" si="2"/>
        <v>0</v>
      </c>
    </row>
    <row r="17" spans="2:14" ht="20.149999999999999" customHeight="1" x14ac:dyDescent="0.25">
      <c r="B17" s="118"/>
      <c r="C17" s="64" t="s">
        <v>35</v>
      </c>
      <c r="D17" s="61" t="s">
        <v>29</v>
      </c>
      <c r="E17" s="61" t="s">
        <v>36</v>
      </c>
      <c r="F17" s="65">
        <v>1</v>
      </c>
      <c r="G17" s="15"/>
      <c r="H17" s="16"/>
      <c r="I17" s="17"/>
      <c r="J17" s="13"/>
      <c r="K17" s="106">
        <f t="shared" si="0"/>
        <v>0</v>
      </c>
      <c r="L17" s="1"/>
      <c r="M17" s="106">
        <f t="shared" si="1"/>
        <v>0</v>
      </c>
      <c r="N17" s="107">
        <f t="shared" si="2"/>
        <v>0</v>
      </c>
    </row>
    <row r="18" spans="2:14" ht="20.149999999999999" customHeight="1" x14ac:dyDescent="0.25">
      <c r="B18" s="118"/>
      <c r="C18" s="64" t="s">
        <v>37</v>
      </c>
      <c r="D18" s="61" t="s">
        <v>29</v>
      </c>
      <c r="E18" s="61" t="s">
        <v>38</v>
      </c>
      <c r="F18" s="65">
        <v>1</v>
      </c>
      <c r="G18" s="15"/>
      <c r="H18" s="16"/>
      <c r="I18" s="17"/>
      <c r="J18" s="13"/>
      <c r="K18" s="106">
        <f t="shared" si="0"/>
        <v>0</v>
      </c>
      <c r="L18" s="1"/>
      <c r="M18" s="106">
        <f t="shared" si="1"/>
        <v>0</v>
      </c>
      <c r="N18" s="107">
        <f t="shared" si="2"/>
        <v>0</v>
      </c>
    </row>
    <row r="19" spans="2:14" ht="20.149999999999999" customHeight="1" x14ac:dyDescent="0.25">
      <c r="B19" s="118"/>
      <c r="C19" s="64" t="s">
        <v>39</v>
      </c>
      <c r="D19" s="61" t="s">
        <v>29</v>
      </c>
      <c r="E19" s="61" t="s">
        <v>40</v>
      </c>
      <c r="F19" s="65">
        <v>1</v>
      </c>
      <c r="G19" s="15"/>
      <c r="H19" s="16"/>
      <c r="I19" s="17"/>
      <c r="J19" s="13"/>
      <c r="K19" s="106">
        <f t="shared" si="0"/>
        <v>0</v>
      </c>
      <c r="L19" s="1"/>
      <c r="M19" s="106">
        <f t="shared" si="1"/>
        <v>0</v>
      </c>
      <c r="N19" s="107">
        <f t="shared" si="2"/>
        <v>0</v>
      </c>
    </row>
    <row r="20" spans="2:14" ht="20.149999999999999" customHeight="1" x14ac:dyDescent="0.25">
      <c r="B20" s="118"/>
      <c r="C20" s="64" t="s">
        <v>41</v>
      </c>
      <c r="D20" s="61" t="s">
        <v>29</v>
      </c>
      <c r="E20" s="61" t="s">
        <v>42</v>
      </c>
      <c r="F20" s="65">
        <v>1</v>
      </c>
      <c r="G20" s="15"/>
      <c r="H20" s="16"/>
      <c r="I20" s="17"/>
      <c r="J20" s="13"/>
      <c r="K20" s="106">
        <f t="shared" si="0"/>
        <v>0</v>
      </c>
      <c r="L20" s="1"/>
      <c r="M20" s="106">
        <f t="shared" si="1"/>
        <v>0</v>
      </c>
      <c r="N20" s="107">
        <f t="shared" si="2"/>
        <v>0</v>
      </c>
    </row>
    <row r="21" spans="2:14" ht="20.149999999999999" customHeight="1" x14ac:dyDescent="0.25">
      <c r="B21" s="118"/>
      <c r="C21" s="64" t="s">
        <v>43</v>
      </c>
      <c r="D21" s="61" t="s">
        <v>29</v>
      </c>
      <c r="E21" s="61" t="s">
        <v>44</v>
      </c>
      <c r="F21" s="65">
        <v>1</v>
      </c>
      <c r="G21" s="15"/>
      <c r="H21" s="16"/>
      <c r="I21" s="17"/>
      <c r="J21" s="13"/>
      <c r="K21" s="106">
        <f t="shared" si="0"/>
        <v>0</v>
      </c>
      <c r="L21" s="1"/>
      <c r="M21" s="106">
        <f t="shared" si="1"/>
        <v>0</v>
      </c>
      <c r="N21" s="107">
        <f t="shared" si="2"/>
        <v>0</v>
      </c>
    </row>
    <row r="22" spans="2:14" ht="20.149999999999999" customHeight="1" x14ac:dyDescent="0.25">
      <c r="B22" s="118"/>
      <c r="C22" s="64" t="s">
        <v>45</v>
      </c>
      <c r="D22" s="61" t="s">
        <v>29</v>
      </c>
      <c r="E22" s="61" t="s">
        <v>46</v>
      </c>
      <c r="F22" s="65">
        <v>1</v>
      </c>
      <c r="G22" s="15"/>
      <c r="H22" s="16"/>
      <c r="I22" s="17"/>
      <c r="J22" s="13"/>
      <c r="K22" s="106">
        <f t="shared" si="0"/>
        <v>0</v>
      </c>
      <c r="L22" s="1"/>
      <c r="M22" s="106">
        <f t="shared" si="1"/>
        <v>0</v>
      </c>
      <c r="N22" s="107">
        <f t="shared" si="2"/>
        <v>0</v>
      </c>
    </row>
    <row r="23" spans="2:14" ht="20.149999999999999" customHeight="1" x14ac:dyDescent="0.25">
      <c r="B23" s="118"/>
      <c r="C23" s="64" t="s">
        <v>47</v>
      </c>
      <c r="D23" s="61" t="s">
        <v>29</v>
      </c>
      <c r="E23" s="61" t="s">
        <v>48</v>
      </c>
      <c r="F23" s="65">
        <v>1</v>
      </c>
      <c r="G23" s="15"/>
      <c r="H23" s="16"/>
      <c r="I23" s="17"/>
      <c r="J23" s="13"/>
      <c r="K23" s="106">
        <f t="shared" si="0"/>
        <v>0</v>
      </c>
      <c r="L23" s="1"/>
      <c r="M23" s="106">
        <f t="shared" si="1"/>
        <v>0</v>
      </c>
      <c r="N23" s="107">
        <f t="shared" si="2"/>
        <v>0</v>
      </c>
    </row>
    <row r="24" spans="2:14" ht="20.149999999999999" customHeight="1" x14ac:dyDescent="0.25">
      <c r="B24" s="118"/>
      <c r="C24" s="64" t="s">
        <v>49</v>
      </c>
      <c r="D24" s="61" t="s">
        <v>29</v>
      </c>
      <c r="E24" s="61" t="s">
        <v>50</v>
      </c>
      <c r="F24" s="65">
        <v>1</v>
      </c>
      <c r="G24" s="15"/>
      <c r="H24" s="16"/>
      <c r="I24" s="17"/>
      <c r="J24" s="13"/>
      <c r="K24" s="106">
        <f t="shared" si="0"/>
        <v>0</v>
      </c>
      <c r="L24" s="1"/>
      <c r="M24" s="106">
        <f t="shared" si="1"/>
        <v>0</v>
      </c>
      <c r="N24" s="107">
        <f t="shared" si="2"/>
        <v>0</v>
      </c>
    </row>
    <row r="25" spans="2:14" ht="20.149999999999999" customHeight="1" x14ac:dyDescent="0.25">
      <c r="B25" s="118"/>
      <c r="C25" s="64" t="s">
        <v>51</v>
      </c>
      <c r="D25" s="61" t="s">
        <v>29</v>
      </c>
      <c r="E25" s="61" t="s">
        <v>52</v>
      </c>
      <c r="F25" s="65">
        <v>1</v>
      </c>
      <c r="G25" s="15"/>
      <c r="H25" s="16"/>
      <c r="I25" s="17"/>
      <c r="J25" s="13"/>
      <c r="K25" s="106">
        <f t="shared" si="0"/>
        <v>0</v>
      </c>
      <c r="L25" s="1"/>
      <c r="M25" s="106">
        <f t="shared" si="1"/>
        <v>0</v>
      </c>
      <c r="N25" s="107">
        <f t="shared" si="2"/>
        <v>0</v>
      </c>
    </row>
    <row r="26" spans="2:14" ht="20.25" customHeight="1" x14ac:dyDescent="0.25">
      <c r="B26" s="118"/>
      <c r="C26" s="64" t="s">
        <v>53</v>
      </c>
      <c r="D26" s="61" t="s">
        <v>29</v>
      </c>
      <c r="E26" s="61" t="s">
        <v>54</v>
      </c>
      <c r="F26" s="65">
        <v>1</v>
      </c>
      <c r="G26" s="15"/>
      <c r="H26" s="16"/>
      <c r="I26" s="17"/>
      <c r="J26" s="13"/>
      <c r="K26" s="106">
        <f t="shared" si="0"/>
        <v>0</v>
      </c>
      <c r="L26" s="1"/>
      <c r="M26" s="106">
        <f t="shared" si="1"/>
        <v>0</v>
      </c>
      <c r="N26" s="107">
        <f t="shared" si="2"/>
        <v>0</v>
      </c>
    </row>
    <row r="27" spans="2:14" ht="20.149999999999999" customHeight="1" x14ac:dyDescent="0.25">
      <c r="B27" s="118"/>
      <c r="C27" s="64" t="s">
        <v>55</v>
      </c>
      <c r="D27" s="61" t="s">
        <v>29</v>
      </c>
      <c r="E27" s="61" t="s">
        <v>56</v>
      </c>
      <c r="F27" s="65">
        <v>1</v>
      </c>
      <c r="G27" s="15"/>
      <c r="H27" s="16"/>
      <c r="I27" s="17"/>
      <c r="J27" s="13"/>
      <c r="K27" s="106">
        <f t="shared" si="0"/>
        <v>0</v>
      </c>
      <c r="L27" s="1"/>
      <c r="M27" s="106">
        <f t="shared" si="1"/>
        <v>0</v>
      </c>
      <c r="N27" s="107">
        <f t="shared" si="2"/>
        <v>0</v>
      </c>
    </row>
    <row r="28" spans="2:14" ht="20.149999999999999" customHeight="1" x14ac:dyDescent="0.25">
      <c r="B28" s="118"/>
      <c r="C28" s="64" t="s">
        <v>57</v>
      </c>
      <c r="D28" s="61" t="s">
        <v>29</v>
      </c>
      <c r="E28" s="61" t="s">
        <v>58</v>
      </c>
      <c r="F28" s="65">
        <v>1</v>
      </c>
      <c r="G28" s="15"/>
      <c r="H28" s="16"/>
      <c r="I28" s="17"/>
      <c r="J28" s="13"/>
      <c r="K28" s="106">
        <f t="shared" si="0"/>
        <v>0</v>
      </c>
      <c r="L28" s="1"/>
      <c r="M28" s="106">
        <f t="shared" si="1"/>
        <v>0</v>
      </c>
      <c r="N28" s="107">
        <f t="shared" si="2"/>
        <v>0</v>
      </c>
    </row>
    <row r="29" spans="2:14" ht="20.149999999999999" customHeight="1" x14ac:dyDescent="0.25">
      <c r="B29" s="118"/>
      <c r="C29" s="64" t="s">
        <v>59</v>
      </c>
      <c r="D29" s="61" t="s">
        <v>29</v>
      </c>
      <c r="E29" s="61" t="s">
        <v>60</v>
      </c>
      <c r="F29" s="65">
        <v>1</v>
      </c>
      <c r="G29" s="15"/>
      <c r="H29" s="16"/>
      <c r="I29" s="17"/>
      <c r="J29" s="13"/>
      <c r="K29" s="106">
        <f t="shared" si="0"/>
        <v>0</v>
      </c>
      <c r="L29" s="1"/>
      <c r="M29" s="106">
        <f t="shared" si="1"/>
        <v>0</v>
      </c>
      <c r="N29" s="107">
        <f t="shared" si="2"/>
        <v>0</v>
      </c>
    </row>
    <row r="30" spans="2:14" ht="20.149999999999999" customHeight="1" x14ac:dyDescent="0.25">
      <c r="B30" s="118"/>
      <c r="C30" s="64" t="s">
        <v>61</v>
      </c>
      <c r="D30" s="61" t="s">
        <v>29</v>
      </c>
      <c r="E30" s="61" t="s">
        <v>62</v>
      </c>
      <c r="F30" s="65">
        <v>1</v>
      </c>
      <c r="G30" s="15"/>
      <c r="H30" s="16"/>
      <c r="I30" s="17"/>
      <c r="J30" s="13"/>
      <c r="K30" s="106">
        <f t="shared" si="0"/>
        <v>0</v>
      </c>
      <c r="L30" s="1"/>
      <c r="M30" s="106">
        <f t="shared" si="1"/>
        <v>0</v>
      </c>
      <c r="N30" s="107">
        <f t="shared" si="2"/>
        <v>0</v>
      </c>
    </row>
    <row r="31" spans="2:14" ht="20.149999999999999" customHeight="1" x14ac:dyDescent="0.25">
      <c r="B31" s="118"/>
      <c r="C31" s="64" t="s">
        <v>63</v>
      </c>
      <c r="D31" s="61" t="s">
        <v>29</v>
      </c>
      <c r="E31" s="61" t="s">
        <v>64</v>
      </c>
      <c r="F31" s="65">
        <v>1</v>
      </c>
      <c r="G31" s="15"/>
      <c r="H31" s="16"/>
      <c r="I31" s="17"/>
      <c r="J31" s="13"/>
      <c r="K31" s="106">
        <f t="shared" si="0"/>
        <v>0</v>
      </c>
      <c r="L31" s="1"/>
      <c r="M31" s="106">
        <f t="shared" si="1"/>
        <v>0</v>
      </c>
      <c r="N31" s="107">
        <f t="shared" si="2"/>
        <v>0</v>
      </c>
    </row>
    <row r="32" spans="2:14" ht="20.149999999999999" customHeight="1" x14ac:dyDescent="0.25">
      <c r="B32" s="118"/>
      <c r="C32" s="64" t="s">
        <v>65</v>
      </c>
      <c r="D32" s="61" t="s">
        <v>29</v>
      </c>
      <c r="E32" s="61" t="s">
        <v>66</v>
      </c>
      <c r="F32" s="65">
        <v>1</v>
      </c>
      <c r="G32" s="15"/>
      <c r="H32" s="16"/>
      <c r="I32" s="17"/>
      <c r="J32" s="13"/>
      <c r="K32" s="106">
        <f t="shared" si="0"/>
        <v>0</v>
      </c>
      <c r="L32" s="1"/>
      <c r="M32" s="106">
        <f t="shared" si="1"/>
        <v>0</v>
      </c>
      <c r="N32" s="107">
        <f t="shared" si="2"/>
        <v>0</v>
      </c>
    </row>
    <row r="33" spans="2:14" ht="20.149999999999999" customHeight="1" x14ac:dyDescent="0.25">
      <c r="B33" s="118"/>
      <c r="C33" s="64" t="s">
        <v>67</v>
      </c>
      <c r="D33" s="61" t="s">
        <v>29</v>
      </c>
      <c r="E33" s="61" t="s">
        <v>68</v>
      </c>
      <c r="F33" s="65">
        <v>1</v>
      </c>
      <c r="G33" s="15"/>
      <c r="H33" s="16"/>
      <c r="I33" s="17"/>
      <c r="J33" s="13"/>
      <c r="K33" s="106">
        <f t="shared" si="0"/>
        <v>0</v>
      </c>
      <c r="L33" s="1"/>
      <c r="M33" s="106">
        <f t="shared" si="1"/>
        <v>0</v>
      </c>
      <c r="N33" s="107">
        <f t="shared" si="2"/>
        <v>0</v>
      </c>
    </row>
    <row r="34" spans="2:14" ht="20.149999999999999" customHeight="1" x14ac:dyDescent="0.25">
      <c r="B34" s="118"/>
      <c r="C34" s="64" t="s">
        <v>69</v>
      </c>
      <c r="D34" s="61" t="s">
        <v>29</v>
      </c>
      <c r="E34" s="61" t="s">
        <v>70</v>
      </c>
      <c r="F34" s="65">
        <v>1</v>
      </c>
      <c r="G34" s="15"/>
      <c r="H34" s="16"/>
      <c r="I34" s="17"/>
      <c r="J34" s="13"/>
      <c r="K34" s="106">
        <f t="shared" si="0"/>
        <v>0</v>
      </c>
      <c r="L34" s="1"/>
      <c r="M34" s="106">
        <f t="shared" si="1"/>
        <v>0</v>
      </c>
      <c r="N34" s="107">
        <f t="shared" si="2"/>
        <v>0</v>
      </c>
    </row>
    <row r="35" spans="2:14" ht="20.149999999999999" customHeight="1" x14ac:dyDescent="0.25">
      <c r="B35" s="118"/>
      <c r="C35" s="64" t="s">
        <v>71</v>
      </c>
      <c r="D35" s="61" t="s">
        <v>29</v>
      </c>
      <c r="E35" s="61" t="s">
        <v>72</v>
      </c>
      <c r="F35" s="65">
        <v>1</v>
      </c>
      <c r="G35" s="15"/>
      <c r="H35" s="16"/>
      <c r="I35" s="17"/>
      <c r="J35" s="13"/>
      <c r="K35" s="106">
        <f t="shared" si="0"/>
        <v>0</v>
      </c>
      <c r="L35" s="1"/>
      <c r="M35" s="106">
        <f t="shared" si="1"/>
        <v>0</v>
      </c>
      <c r="N35" s="107">
        <f t="shared" si="2"/>
        <v>0</v>
      </c>
    </row>
    <row r="36" spans="2:14" ht="20.149999999999999" customHeight="1" x14ac:dyDescent="0.25">
      <c r="B36" s="118"/>
      <c r="C36" s="64" t="s">
        <v>73</v>
      </c>
      <c r="D36" s="61" t="s">
        <v>29</v>
      </c>
      <c r="E36" s="61" t="s">
        <v>74</v>
      </c>
      <c r="F36" s="65">
        <v>1</v>
      </c>
      <c r="G36" s="15"/>
      <c r="H36" s="16"/>
      <c r="I36" s="17"/>
      <c r="J36" s="13"/>
      <c r="K36" s="106">
        <f t="shared" si="0"/>
        <v>0</v>
      </c>
      <c r="L36" s="1"/>
      <c r="M36" s="106">
        <f t="shared" si="1"/>
        <v>0</v>
      </c>
      <c r="N36" s="107">
        <f t="shared" si="2"/>
        <v>0</v>
      </c>
    </row>
    <row r="37" spans="2:14" ht="19.5" customHeight="1" x14ac:dyDescent="0.25">
      <c r="B37" s="118"/>
      <c r="C37" s="64" t="s">
        <v>75</v>
      </c>
      <c r="D37" s="61" t="s">
        <v>29</v>
      </c>
      <c r="E37" s="61" t="s">
        <v>76</v>
      </c>
      <c r="F37" s="65">
        <v>1</v>
      </c>
      <c r="G37" s="15"/>
      <c r="H37" s="16"/>
      <c r="I37" s="17"/>
      <c r="J37" s="13"/>
      <c r="K37" s="106">
        <f t="shared" si="0"/>
        <v>0</v>
      </c>
      <c r="L37" s="1"/>
      <c r="M37" s="106">
        <f t="shared" si="1"/>
        <v>0</v>
      </c>
      <c r="N37" s="107">
        <f t="shared" si="2"/>
        <v>0</v>
      </c>
    </row>
    <row r="38" spans="2:14" ht="20.149999999999999" customHeight="1" thickBot="1" x14ac:dyDescent="0.3">
      <c r="B38" s="118"/>
      <c r="C38" s="64" t="s">
        <v>77</v>
      </c>
      <c r="D38" s="61" t="s">
        <v>29</v>
      </c>
      <c r="E38" s="61" t="s">
        <v>78</v>
      </c>
      <c r="F38" s="65">
        <v>1</v>
      </c>
      <c r="G38" s="18"/>
      <c r="H38" s="19"/>
      <c r="I38" s="20"/>
      <c r="J38" s="21"/>
      <c r="K38" s="106">
        <f t="shared" si="0"/>
        <v>0</v>
      </c>
      <c r="L38" s="1"/>
      <c r="M38" s="106">
        <f t="shared" si="1"/>
        <v>0</v>
      </c>
      <c r="N38" s="107">
        <f t="shared" si="2"/>
        <v>0</v>
      </c>
    </row>
    <row r="39" spans="2:14" ht="20.149999999999999" customHeight="1" x14ac:dyDescent="0.25">
      <c r="B39" s="118"/>
      <c r="C39" s="111" t="s">
        <v>79</v>
      </c>
      <c r="D39" s="112"/>
      <c r="E39" s="112"/>
      <c r="F39" s="113"/>
      <c r="G39" s="114" t="str">
        <f>C39</f>
        <v>PERCAGE</v>
      </c>
      <c r="H39" s="115"/>
      <c r="I39" s="115"/>
      <c r="J39" s="115"/>
      <c r="K39" s="115"/>
      <c r="L39" s="115"/>
      <c r="M39" s="115"/>
      <c r="N39" s="116"/>
    </row>
    <row r="40" spans="2:14" ht="19.5" customHeight="1" x14ac:dyDescent="0.25">
      <c r="B40" s="118"/>
      <c r="C40" s="66" t="s">
        <v>80</v>
      </c>
      <c r="D40" s="67" t="s">
        <v>29</v>
      </c>
      <c r="E40" s="61" t="s">
        <v>81</v>
      </c>
      <c r="F40" s="65">
        <v>1</v>
      </c>
      <c r="G40" s="15"/>
      <c r="H40" s="16"/>
      <c r="I40" s="17"/>
      <c r="J40" s="13"/>
      <c r="K40" s="106">
        <f t="shared" ref="K40:K70" si="3">$I40*$J40</f>
        <v>0</v>
      </c>
      <c r="L40" s="25"/>
      <c r="M40" s="106">
        <f t="shared" ref="M40:M70" si="4">(1-$L40)*$K40</f>
        <v>0</v>
      </c>
      <c r="N40" s="107">
        <f t="shared" ref="N40:N70" si="5">1.2*$M40</f>
        <v>0</v>
      </c>
    </row>
    <row r="41" spans="2:14" ht="19.5" customHeight="1" x14ac:dyDescent="0.25">
      <c r="B41" s="118"/>
      <c r="C41" s="66" t="s">
        <v>82</v>
      </c>
      <c r="D41" s="67" t="s">
        <v>29</v>
      </c>
      <c r="E41" s="61" t="s">
        <v>83</v>
      </c>
      <c r="F41" s="65">
        <v>1</v>
      </c>
      <c r="G41" s="15"/>
      <c r="H41" s="16"/>
      <c r="I41" s="17"/>
      <c r="J41" s="13"/>
      <c r="K41" s="106">
        <f t="shared" si="3"/>
        <v>0</v>
      </c>
      <c r="L41" s="25"/>
      <c r="M41" s="106">
        <f t="shared" si="4"/>
        <v>0</v>
      </c>
      <c r="N41" s="107">
        <f t="shared" si="5"/>
        <v>0</v>
      </c>
    </row>
    <row r="42" spans="2:14" ht="19.5" customHeight="1" x14ac:dyDescent="0.25">
      <c r="B42" s="118"/>
      <c r="C42" s="66" t="s">
        <v>84</v>
      </c>
      <c r="D42" s="67" t="s">
        <v>29</v>
      </c>
      <c r="E42" s="61" t="s">
        <v>85</v>
      </c>
      <c r="F42" s="65">
        <v>1</v>
      </c>
      <c r="G42" s="15"/>
      <c r="H42" s="16"/>
      <c r="I42" s="17"/>
      <c r="J42" s="13"/>
      <c r="K42" s="106">
        <f t="shared" si="3"/>
        <v>0</v>
      </c>
      <c r="L42" s="25"/>
      <c r="M42" s="106">
        <f t="shared" si="4"/>
        <v>0</v>
      </c>
      <c r="N42" s="107">
        <f t="shared" si="5"/>
        <v>0</v>
      </c>
    </row>
    <row r="43" spans="2:14" ht="19.5" customHeight="1" x14ac:dyDescent="0.25">
      <c r="B43" s="118"/>
      <c r="C43" s="66" t="s">
        <v>86</v>
      </c>
      <c r="D43" s="67" t="s">
        <v>26</v>
      </c>
      <c r="E43" s="61" t="s">
        <v>87</v>
      </c>
      <c r="F43" s="65">
        <v>1</v>
      </c>
      <c r="G43" s="15"/>
      <c r="H43" s="16"/>
      <c r="I43" s="17"/>
      <c r="J43" s="13"/>
      <c r="K43" s="106">
        <f t="shared" si="3"/>
        <v>0</v>
      </c>
      <c r="L43" s="25"/>
      <c r="M43" s="106">
        <f t="shared" si="4"/>
        <v>0</v>
      </c>
      <c r="N43" s="107">
        <f t="shared" si="5"/>
        <v>0</v>
      </c>
    </row>
    <row r="44" spans="2:14" ht="19.5" customHeight="1" x14ac:dyDescent="0.25">
      <c r="B44" s="118"/>
      <c r="C44" s="66" t="s">
        <v>88</v>
      </c>
      <c r="D44" s="67" t="s">
        <v>29</v>
      </c>
      <c r="E44" s="61" t="s">
        <v>89</v>
      </c>
      <c r="F44" s="65">
        <v>1</v>
      </c>
      <c r="G44" s="15"/>
      <c r="H44" s="16"/>
      <c r="I44" s="17"/>
      <c r="J44" s="13"/>
      <c r="K44" s="106">
        <f t="shared" si="3"/>
        <v>0</v>
      </c>
      <c r="L44" s="25"/>
      <c r="M44" s="106">
        <f t="shared" si="4"/>
        <v>0</v>
      </c>
      <c r="N44" s="107">
        <f t="shared" si="5"/>
        <v>0</v>
      </c>
    </row>
    <row r="45" spans="2:14" ht="19.5" customHeight="1" x14ac:dyDescent="0.25">
      <c r="B45" s="118"/>
      <c r="C45" s="66" t="s">
        <v>90</v>
      </c>
      <c r="D45" s="67" t="s">
        <v>29</v>
      </c>
      <c r="E45" s="67" t="s">
        <v>91</v>
      </c>
      <c r="F45" s="65">
        <v>1</v>
      </c>
      <c r="G45" s="15"/>
      <c r="H45" s="16"/>
      <c r="I45" s="17"/>
      <c r="J45" s="13"/>
      <c r="K45" s="106">
        <f t="shared" si="3"/>
        <v>0</v>
      </c>
      <c r="L45" s="25"/>
      <c r="M45" s="106">
        <f t="shared" si="4"/>
        <v>0</v>
      </c>
      <c r="N45" s="107">
        <f t="shared" si="5"/>
        <v>0</v>
      </c>
    </row>
    <row r="46" spans="2:14" ht="19.5" customHeight="1" x14ac:dyDescent="0.25">
      <c r="B46" s="118"/>
      <c r="C46" s="68" t="s">
        <v>92</v>
      </c>
      <c r="D46" s="67" t="s">
        <v>29</v>
      </c>
      <c r="E46" s="67" t="s">
        <v>93</v>
      </c>
      <c r="F46" s="69">
        <v>1</v>
      </c>
      <c r="G46" s="15"/>
      <c r="H46" s="16"/>
      <c r="I46" s="17"/>
      <c r="J46" s="13"/>
      <c r="K46" s="106">
        <f t="shared" si="3"/>
        <v>0</v>
      </c>
      <c r="L46" s="25"/>
      <c r="M46" s="106">
        <f t="shared" si="4"/>
        <v>0</v>
      </c>
      <c r="N46" s="107">
        <f t="shared" si="5"/>
        <v>0</v>
      </c>
    </row>
    <row r="47" spans="2:14" ht="19.5" customHeight="1" x14ac:dyDescent="0.25">
      <c r="B47" s="118"/>
      <c r="C47" s="68" t="s">
        <v>94</v>
      </c>
      <c r="D47" s="67" t="s">
        <v>29</v>
      </c>
      <c r="E47" s="67" t="s">
        <v>95</v>
      </c>
      <c r="F47" s="65">
        <v>1</v>
      </c>
      <c r="G47" s="15"/>
      <c r="H47" s="16"/>
      <c r="I47" s="17"/>
      <c r="J47" s="13"/>
      <c r="K47" s="106">
        <f t="shared" si="3"/>
        <v>0</v>
      </c>
      <c r="L47" s="25"/>
      <c r="M47" s="106">
        <f t="shared" si="4"/>
        <v>0</v>
      </c>
      <c r="N47" s="107">
        <f t="shared" si="5"/>
        <v>0</v>
      </c>
    </row>
    <row r="48" spans="2:14" ht="19.5" customHeight="1" x14ac:dyDescent="0.25">
      <c r="B48" s="118"/>
      <c r="C48" s="68" t="s">
        <v>96</v>
      </c>
      <c r="D48" s="67" t="s">
        <v>29</v>
      </c>
      <c r="E48" s="70" t="s">
        <v>97</v>
      </c>
      <c r="F48" s="65">
        <v>1</v>
      </c>
      <c r="G48" s="15"/>
      <c r="H48" s="16"/>
      <c r="I48" s="17"/>
      <c r="J48" s="13"/>
      <c r="K48" s="106">
        <f t="shared" si="3"/>
        <v>0</v>
      </c>
      <c r="L48" s="25"/>
      <c r="M48" s="106">
        <f t="shared" si="4"/>
        <v>0</v>
      </c>
      <c r="N48" s="107">
        <f t="shared" si="5"/>
        <v>0</v>
      </c>
    </row>
    <row r="49" spans="2:14" ht="19.5" customHeight="1" x14ac:dyDescent="0.25">
      <c r="B49" s="118"/>
      <c r="C49" s="68" t="s">
        <v>98</v>
      </c>
      <c r="D49" s="67" t="s">
        <v>29</v>
      </c>
      <c r="E49" s="70" t="s">
        <v>99</v>
      </c>
      <c r="F49" s="65">
        <v>1</v>
      </c>
      <c r="G49" s="15"/>
      <c r="H49" s="16"/>
      <c r="I49" s="17"/>
      <c r="J49" s="13"/>
      <c r="K49" s="106">
        <f t="shared" si="3"/>
        <v>0</v>
      </c>
      <c r="L49" s="25"/>
      <c r="M49" s="106">
        <f t="shared" si="4"/>
        <v>0</v>
      </c>
      <c r="N49" s="107">
        <f t="shared" si="5"/>
        <v>0</v>
      </c>
    </row>
    <row r="50" spans="2:14" ht="19.5" customHeight="1" x14ac:dyDescent="0.25">
      <c r="B50" s="118"/>
      <c r="C50" s="68" t="s">
        <v>100</v>
      </c>
      <c r="D50" s="67" t="s">
        <v>29</v>
      </c>
      <c r="E50" s="70" t="s">
        <v>101</v>
      </c>
      <c r="F50" s="65">
        <v>1</v>
      </c>
      <c r="G50" s="15"/>
      <c r="H50" s="16"/>
      <c r="I50" s="17"/>
      <c r="J50" s="13"/>
      <c r="K50" s="106">
        <f t="shared" si="3"/>
        <v>0</v>
      </c>
      <c r="L50" s="25"/>
      <c r="M50" s="106">
        <f t="shared" si="4"/>
        <v>0</v>
      </c>
      <c r="N50" s="107">
        <f t="shared" si="5"/>
        <v>0</v>
      </c>
    </row>
    <row r="51" spans="2:14" ht="19.5" customHeight="1" x14ac:dyDescent="0.25">
      <c r="B51" s="118"/>
      <c r="C51" s="68" t="s">
        <v>102</v>
      </c>
      <c r="D51" s="67" t="s">
        <v>29</v>
      </c>
      <c r="E51" s="71" t="s">
        <v>103</v>
      </c>
      <c r="F51" s="65">
        <v>1</v>
      </c>
      <c r="G51" s="15"/>
      <c r="H51" s="16"/>
      <c r="I51" s="17"/>
      <c r="J51" s="13"/>
      <c r="K51" s="106">
        <f t="shared" si="3"/>
        <v>0</v>
      </c>
      <c r="L51" s="25"/>
      <c r="M51" s="106">
        <f t="shared" si="4"/>
        <v>0</v>
      </c>
      <c r="N51" s="107">
        <f t="shared" si="5"/>
        <v>0</v>
      </c>
    </row>
    <row r="52" spans="2:14" ht="19.5" customHeight="1" x14ac:dyDescent="0.25">
      <c r="B52" s="118"/>
      <c r="C52" s="68" t="s">
        <v>104</v>
      </c>
      <c r="D52" s="67" t="s">
        <v>29</v>
      </c>
      <c r="E52" s="72" t="s">
        <v>105</v>
      </c>
      <c r="F52" s="65">
        <v>1</v>
      </c>
      <c r="G52" s="15"/>
      <c r="H52" s="16"/>
      <c r="I52" s="17"/>
      <c r="J52" s="13"/>
      <c r="K52" s="106">
        <f t="shared" si="3"/>
        <v>0</v>
      </c>
      <c r="L52" s="25"/>
      <c r="M52" s="106">
        <f t="shared" si="4"/>
        <v>0</v>
      </c>
      <c r="N52" s="107">
        <f t="shared" si="5"/>
        <v>0</v>
      </c>
    </row>
    <row r="53" spans="2:14" ht="19.5" customHeight="1" x14ac:dyDescent="0.25">
      <c r="B53" s="118"/>
      <c r="C53" s="68" t="s">
        <v>106</v>
      </c>
      <c r="D53" s="67" t="s">
        <v>29</v>
      </c>
      <c r="E53" s="72" t="s">
        <v>107</v>
      </c>
      <c r="F53" s="65">
        <v>1</v>
      </c>
      <c r="G53" s="15"/>
      <c r="H53" s="16"/>
      <c r="I53" s="17"/>
      <c r="J53" s="13"/>
      <c r="K53" s="106">
        <f t="shared" si="3"/>
        <v>0</v>
      </c>
      <c r="L53" s="25"/>
      <c r="M53" s="106">
        <f t="shared" si="4"/>
        <v>0</v>
      </c>
      <c r="N53" s="107">
        <f t="shared" si="5"/>
        <v>0</v>
      </c>
    </row>
    <row r="54" spans="2:14" ht="19.5" customHeight="1" x14ac:dyDescent="0.25">
      <c r="B54" s="118"/>
      <c r="C54" s="68" t="s">
        <v>108</v>
      </c>
      <c r="D54" s="67" t="s">
        <v>29</v>
      </c>
      <c r="E54" s="72" t="s">
        <v>109</v>
      </c>
      <c r="F54" s="65">
        <v>1</v>
      </c>
      <c r="G54" s="15"/>
      <c r="H54" s="16"/>
      <c r="I54" s="17"/>
      <c r="J54" s="13"/>
      <c r="K54" s="106">
        <f t="shared" si="3"/>
        <v>0</v>
      </c>
      <c r="L54" s="25"/>
      <c r="M54" s="106">
        <f t="shared" si="4"/>
        <v>0</v>
      </c>
      <c r="N54" s="107">
        <f t="shared" si="5"/>
        <v>0</v>
      </c>
    </row>
    <row r="55" spans="2:14" ht="19.5" customHeight="1" x14ac:dyDescent="0.25">
      <c r="B55" s="118"/>
      <c r="C55" s="68" t="s">
        <v>110</v>
      </c>
      <c r="D55" s="67" t="s">
        <v>29</v>
      </c>
      <c r="E55" s="72" t="s">
        <v>111</v>
      </c>
      <c r="F55" s="65">
        <v>1</v>
      </c>
      <c r="G55" s="15"/>
      <c r="H55" s="16"/>
      <c r="I55" s="17"/>
      <c r="J55" s="13"/>
      <c r="K55" s="106">
        <f t="shared" si="3"/>
        <v>0</v>
      </c>
      <c r="L55" s="25"/>
      <c r="M55" s="106">
        <f t="shared" si="4"/>
        <v>0</v>
      </c>
      <c r="N55" s="107">
        <f t="shared" si="5"/>
        <v>0</v>
      </c>
    </row>
    <row r="56" spans="2:14" ht="19.5" customHeight="1" x14ac:dyDescent="0.25">
      <c r="B56" s="118"/>
      <c r="C56" s="68" t="s">
        <v>112</v>
      </c>
      <c r="D56" s="67" t="s">
        <v>29</v>
      </c>
      <c r="E56" s="72" t="s">
        <v>113</v>
      </c>
      <c r="F56" s="65">
        <v>1</v>
      </c>
      <c r="G56" s="15"/>
      <c r="H56" s="16"/>
      <c r="I56" s="17"/>
      <c r="J56" s="13"/>
      <c r="K56" s="106">
        <f t="shared" si="3"/>
        <v>0</v>
      </c>
      <c r="L56" s="25"/>
      <c r="M56" s="106">
        <f t="shared" si="4"/>
        <v>0</v>
      </c>
      <c r="N56" s="107">
        <f t="shared" si="5"/>
        <v>0</v>
      </c>
    </row>
    <row r="57" spans="2:14" ht="19.5" customHeight="1" x14ac:dyDescent="0.25">
      <c r="B57" s="118"/>
      <c r="C57" s="68" t="s">
        <v>114</v>
      </c>
      <c r="D57" s="67" t="s">
        <v>29</v>
      </c>
      <c r="E57" s="72" t="s">
        <v>115</v>
      </c>
      <c r="F57" s="65">
        <v>1</v>
      </c>
      <c r="G57" s="15"/>
      <c r="H57" s="16"/>
      <c r="I57" s="17"/>
      <c r="J57" s="13"/>
      <c r="K57" s="106">
        <f t="shared" si="3"/>
        <v>0</v>
      </c>
      <c r="L57" s="25"/>
      <c r="M57" s="106">
        <f t="shared" si="4"/>
        <v>0</v>
      </c>
      <c r="N57" s="107">
        <f t="shared" si="5"/>
        <v>0</v>
      </c>
    </row>
    <row r="58" spans="2:14" ht="19.5" customHeight="1" x14ac:dyDescent="0.25">
      <c r="B58" s="118"/>
      <c r="C58" s="68" t="s">
        <v>116</v>
      </c>
      <c r="D58" s="67" t="s">
        <v>29</v>
      </c>
      <c r="E58" s="72" t="s">
        <v>117</v>
      </c>
      <c r="F58" s="65">
        <v>1</v>
      </c>
      <c r="G58" s="15"/>
      <c r="H58" s="16"/>
      <c r="I58" s="17"/>
      <c r="J58" s="13"/>
      <c r="K58" s="106">
        <f t="shared" si="3"/>
        <v>0</v>
      </c>
      <c r="L58" s="25"/>
      <c r="M58" s="106">
        <f t="shared" si="4"/>
        <v>0</v>
      </c>
      <c r="N58" s="107">
        <f t="shared" si="5"/>
        <v>0</v>
      </c>
    </row>
    <row r="59" spans="2:14" ht="19.5" customHeight="1" x14ac:dyDescent="0.25">
      <c r="B59" s="118"/>
      <c r="C59" s="68" t="s">
        <v>118</v>
      </c>
      <c r="D59" s="67" t="s">
        <v>29</v>
      </c>
      <c r="E59" s="72" t="s">
        <v>119</v>
      </c>
      <c r="F59" s="65">
        <v>1</v>
      </c>
      <c r="G59" s="15"/>
      <c r="H59" s="16"/>
      <c r="I59" s="17"/>
      <c r="J59" s="13"/>
      <c r="K59" s="106">
        <f t="shared" si="3"/>
        <v>0</v>
      </c>
      <c r="L59" s="25"/>
      <c r="M59" s="106">
        <f t="shared" si="4"/>
        <v>0</v>
      </c>
      <c r="N59" s="107">
        <f t="shared" si="5"/>
        <v>0</v>
      </c>
    </row>
    <row r="60" spans="2:14" ht="19.5" customHeight="1" x14ac:dyDescent="0.25">
      <c r="B60" s="118"/>
      <c r="C60" s="68" t="s">
        <v>120</v>
      </c>
      <c r="D60" s="67" t="s">
        <v>29</v>
      </c>
      <c r="E60" s="72" t="s">
        <v>121</v>
      </c>
      <c r="F60" s="65">
        <v>1</v>
      </c>
      <c r="G60" s="15"/>
      <c r="H60" s="16"/>
      <c r="I60" s="17"/>
      <c r="J60" s="13"/>
      <c r="K60" s="106">
        <f t="shared" si="3"/>
        <v>0</v>
      </c>
      <c r="L60" s="25"/>
      <c r="M60" s="106">
        <f t="shared" si="4"/>
        <v>0</v>
      </c>
      <c r="N60" s="107">
        <f t="shared" si="5"/>
        <v>0</v>
      </c>
    </row>
    <row r="61" spans="2:14" ht="19.5" customHeight="1" x14ac:dyDescent="0.25">
      <c r="B61" s="118"/>
      <c r="C61" s="68" t="s">
        <v>122</v>
      </c>
      <c r="D61" s="67" t="s">
        <v>29</v>
      </c>
      <c r="E61" s="72" t="s">
        <v>123</v>
      </c>
      <c r="F61" s="65">
        <v>1</v>
      </c>
      <c r="G61" s="15"/>
      <c r="H61" s="16"/>
      <c r="I61" s="17"/>
      <c r="J61" s="13"/>
      <c r="K61" s="106">
        <f t="shared" si="3"/>
        <v>0</v>
      </c>
      <c r="L61" s="25"/>
      <c r="M61" s="106">
        <f t="shared" si="4"/>
        <v>0</v>
      </c>
      <c r="N61" s="107">
        <f t="shared" si="5"/>
        <v>0</v>
      </c>
    </row>
    <row r="62" spans="2:14" ht="19.5" customHeight="1" x14ac:dyDescent="0.25">
      <c r="B62" s="118"/>
      <c r="C62" s="68" t="s">
        <v>124</v>
      </c>
      <c r="D62" s="67" t="s">
        <v>29</v>
      </c>
      <c r="E62" s="72" t="s">
        <v>125</v>
      </c>
      <c r="F62" s="65">
        <v>1</v>
      </c>
      <c r="G62" s="15"/>
      <c r="H62" s="16"/>
      <c r="I62" s="17"/>
      <c r="J62" s="13"/>
      <c r="K62" s="106">
        <f t="shared" si="3"/>
        <v>0</v>
      </c>
      <c r="L62" s="25"/>
      <c r="M62" s="106">
        <f t="shared" si="4"/>
        <v>0</v>
      </c>
      <c r="N62" s="107">
        <f t="shared" si="5"/>
        <v>0</v>
      </c>
    </row>
    <row r="63" spans="2:14" ht="19.5" customHeight="1" x14ac:dyDescent="0.25">
      <c r="B63" s="118"/>
      <c r="C63" s="68" t="s">
        <v>126</v>
      </c>
      <c r="D63" s="67" t="s">
        <v>29</v>
      </c>
      <c r="E63" s="72" t="s">
        <v>127</v>
      </c>
      <c r="F63" s="65">
        <v>1</v>
      </c>
      <c r="G63" s="15"/>
      <c r="H63" s="16"/>
      <c r="I63" s="17"/>
      <c r="J63" s="13"/>
      <c r="K63" s="106">
        <f t="shared" si="3"/>
        <v>0</v>
      </c>
      <c r="L63" s="25"/>
      <c r="M63" s="106">
        <f t="shared" si="4"/>
        <v>0</v>
      </c>
      <c r="N63" s="107">
        <f t="shared" si="5"/>
        <v>0</v>
      </c>
    </row>
    <row r="64" spans="2:14" ht="19.5" customHeight="1" x14ac:dyDescent="0.25">
      <c r="B64" s="118"/>
      <c r="C64" s="68" t="s">
        <v>128</v>
      </c>
      <c r="D64" s="67" t="s">
        <v>29</v>
      </c>
      <c r="E64" s="72" t="s">
        <v>129</v>
      </c>
      <c r="F64" s="65">
        <v>1</v>
      </c>
      <c r="G64" s="15"/>
      <c r="H64" s="16"/>
      <c r="I64" s="17"/>
      <c r="J64" s="13"/>
      <c r="K64" s="106">
        <f t="shared" si="3"/>
        <v>0</v>
      </c>
      <c r="L64" s="25"/>
      <c r="M64" s="106">
        <f t="shared" si="4"/>
        <v>0</v>
      </c>
      <c r="N64" s="107">
        <f t="shared" si="5"/>
        <v>0</v>
      </c>
    </row>
    <row r="65" spans="2:14" ht="19.5" customHeight="1" x14ac:dyDescent="0.25">
      <c r="B65" s="118"/>
      <c r="C65" s="68" t="s">
        <v>130</v>
      </c>
      <c r="D65" s="67" t="s">
        <v>29</v>
      </c>
      <c r="E65" s="72" t="s">
        <v>131</v>
      </c>
      <c r="F65" s="65">
        <v>1</v>
      </c>
      <c r="G65" s="15"/>
      <c r="H65" s="16"/>
      <c r="I65" s="17"/>
      <c r="J65" s="13"/>
      <c r="K65" s="106">
        <f t="shared" si="3"/>
        <v>0</v>
      </c>
      <c r="L65" s="25"/>
      <c r="M65" s="106">
        <f t="shared" si="4"/>
        <v>0</v>
      </c>
      <c r="N65" s="107">
        <f t="shared" si="5"/>
        <v>0</v>
      </c>
    </row>
    <row r="66" spans="2:14" ht="19.5" customHeight="1" x14ac:dyDescent="0.25">
      <c r="B66" s="118"/>
      <c r="C66" s="68" t="s">
        <v>132</v>
      </c>
      <c r="D66" s="67" t="s">
        <v>29</v>
      </c>
      <c r="E66" s="72" t="s">
        <v>133</v>
      </c>
      <c r="F66" s="65">
        <v>1</v>
      </c>
      <c r="G66" s="15"/>
      <c r="H66" s="16"/>
      <c r="I66" s="17"/>
      <c r="J66" s="13"/>
      <c r="K66" s="106">
        <f t="shared" si="3"/>
        <v>0</v>
      </c>
      <c r="L66" s="25"/>
      <c r="M66" s="106">
        <f t="shared" si="4"/>
        <v>0</v>
      </c>
      <c r="N66" s="107">
        <f t="shared" si="5"/>
        <v>0</v>
      </c>
    </row>
    <row r="67" spans="2:14" ht="19.5" customHeight="1" x14ac:dyDescent="0.25">
      <c r="B67" s="118"/>
      <c r="C67" s="68" t="s">
        <v>134</v>
      </c>
      <c r="D67" s="67" t="s">
        <v>29</v>
      </c>
      <c r="E67" s="72" t="s">
        <v>135</v>
      </c>
      <c r="F67" s="65">
        <v>1</v>
      </c>
      <c r="G67" s="15"/>
      <c r="H67" s="16"/>
      <c r="I67" s="17"/>
      <c r="J67" s="13"/>
      <c r="K67" s="106">
        <f t="shared" si="3"/>
        <v>0</v>
      </c>
      <c r="L67" s="25"/>
      <c r="M67" s="106">
        <f t="shared" si="4"/>
        <v>0</v>
      </c>
      <c r="N67" s="107">
        <f t="shared" si="5"/>
        <v>0</v>
      </c>
    </row>
    <row r="68" spans="2:14" ht="19.5" customHeight="1" x14ac:dyDescent="0.25">
      <c r="B68" s="118"/>
      <c r="C68" s="68" t="s">
        <v>136</v>
      </c>
      <c r="D68" s="67" t="s">
        <v>29</v>
      </c>
      <c r="E68" s="72" t="s">
        <v>137</v>
      </c>
      <c r="F68" s="65">
        <v>1</v>
      </c>
      <c r="G68" s="15"/>
      <c r="H68" s="16"/>
      <c r="I68" s="17"/>
      <c r="J68" s="13"/>
      <c r="K68" s="106">
        <f t="shared" si="3"/>
        <v>0</v>
      </c>
      <c r="L68" s="25"/>
      <c r="M68" s="106">
        <f t="shared" si="4"/>
        <v>0</v>
      </c>
      <c r="N68" s="107">
        <f t="shared" si="5"/>
        <v>0</v>
      </c>
    </row>
    <row r="69" spans="2:14" ht="19.5" customHeight="1" x14ac:dyDescent="0.25">
      <c r="B69" s="118"/>
      <c r="C69" s="68" t="s">
        <v>138</v>
      </c>
      <c r="D69" s="67" t="s">
        <v>29</v>
      </c>
      <c r="E69" s="72" t="s">
        <v>139</v>
      </c>
      <c r="F69" s="65">
        <v>1</v>
      </c>
      <c r="G69" s="15"/>
      <c r="H69" s="16"/>
      <c r="I69" s="17"/>
      <c r="J69" s="13"/>
      <c r="K69" s="106">
        <f t="shared" si="3"/>
        <v>0</v>
      </c>
      <c r="L69" s="25"/>
      <c r="M69" s="106">
        <f t="shared" si="4"/>
        <v>0</v>
      </c>
      <c r="N69" s="107">
        <f t="shared" si="5"/>
        <v>0</v>
      </c>
    </row>
    <row r="70" spans="2:14" ht="19.5" customHeight="1" thickBot="1" x14ac:dyDescent="0.3">
      <c r="B70" s="118"/>
      <c r="C70" s="68" t="s">
        <v>140</v>
      </c>
      <c r="D70" s="67" t="s">
        <v>29</v>
      </c>
      <c r="E70" s="72" t="s">
        <v>141</v>
      </c>
      <c r="F70" s="65">
        <v>1</v>
      </c>
      <c r="G70" s="18"/>
      <c r="H70" s="19"/>
      <c r="I70" s="20"/>
      <c r="J70" s="21"/>
      <c r="K70" s="106">
        <f t="shared" si="3"/>
        <v>0</v>
      </c>
      <c r="L70" s="25"/>
      <c r="M70" s="106">
        <f t="shared" si="4"/>
        <v>0</v>
      </c>
      <c r="N70" s="107">
        <f t="shared" si="5"/>
        <v>0</v>
      </c>
    </row>
    <row r="71" spans="2:14" ht="19.5" customHeight="1" x14ac:dyDescent="0.25">
      <c r="B71" s="117" t="s">
        <v>142</v>
      </c>
      <c r="C71" s="111" t="s">
        <v>142</v>
      </c>
      <c r="D71" s="140"/>
      <c r="E71" s="140"/>
      <c r="F71" s="141"/>
      <c r="G71" s="142" t="str">
        <f>C71</f>
        <v>PONCAGE</v>
      </c>
      <c r="H71" s="143"/>
      <c r="I71" s="143"/>
      <c r="J71" s="143"/>
      <c r="K71" s="143"/>
      <c r="L71" s="143"/>
      <c r="M71" s="143"/>
      <c r="N71" s="144"/>
    </row>
    <row r="72" spans="2:14" ht="19.5" customHeight="1" x14ac:dyDescent="0.25">
      <c r="B72" s="118"/>
      <c r="C72" s="73" t="s">
        <v>143</v>
      </c>
      <c r="D72" s="61" t="s">
        <v>29</v>
      </c>
      <c r="E72" s="74" t="s">
        <v>144</v>
      </c>
      <c r="F72" s="65">
        <v>1</v>
      </c>
      <c r="G72" s="15"/>
      <c r="H72" s="16"/>
      <c r="I72" s="17"/>
      <c r="J72" s="13"/>
      <c r="K72" s="106">
        <f t="shared" ref="K72:K101" si="6">$I72*$J72</f>
        <v>0</v>
      </c>
      <c r="L72" s="25"/>
      <c r="M72" s="106">
        <f t="shared" ref="M72:M101" si="7">(1-$L72)*$K72</f>
        <v>0</v>
      </c>
      <c r="N72" s="107">
        <f t="shared" ref="N72:N101" si="8">1.2*$M72</f>
        <v>0</v>
      </c>
    </row>
    <row r="73" spans="2:14" ht="19.5" customHeight="1" x14ac:dyDescent="0.25">
      <c r="B73" s="118"/>
      <c r="C73" s="75" t="s">
        <v>145</v>
      </c>
      <c r="D73" s="61" t="s">
        <v>29</v>
      </c>
      <c r="E73" s="74" t="s">
        <v>146</v>
      </c>
      <c r="F73" s="65">
        <v>1</v>
      </c>
      <c r="G73" s="15"/>
      <c r="H73" s="16"/>
      <c r="I73" s="17"/>
      <c r="J73" s="13"/>
      <c r="K73" s="106">
        <f t="shared" si="6"/>
        <v>0</v>
      </c>
      <c r="L73" s="25"/>
      <c r="M73" s="106">
        <f t="shared" si="7"/>
        <v>0</v>
      </c>
      <c r="N73" s="107">
        <f t="shared" si="8"/>
        <v>0</v>
      </c>
    </row>
    <row r="74" spans="2:14" ht="19.5" customHeight="1" x14ac:dyDescent="0.25">
      <c r="B74" s="118"/>
      <c r="C74" s="73" t="s">
        <v>147</v>
      </c>
      <c r="D74" s="61" t="s">
        <v>29</v>
      </c>
      <c r="E74" s="70" t="s">
        <v>148</v>
      </c>
      <c r="F74" s="65">
        <v>1</v>
      </c>
      <c r="G74" s="15"/>
      <c r="H74" s="16"/>
      <c r="I74" s="17"/>
      <c r="J74" s="13"/>
      <c r="K74" s="106">
        <f t="shared" si="6"/>
        <v>0</v>
      </c>
      <c r="L74" s="25"/>
      <c r="M74" s="106">
        <f t="shared" si="7"/>
        <v>0</v>
      </c>
      <c r="N74" s="107">
        <f t="shared" si="8"/>
        <v>0</v>
      </c>
    </row>
    <row r="75" spans="2:14" ht="19.5" customHeight="1" x14ac:dyDescent="0.25">
      <c r="B75" s="118"/>
      <c r="C75" s="75" t="s">
        <v>149</v>
      </c>
      <c r="D75" s="61" t="s">
        <v>29</v>
      </c>
      <c r="E75" s="74" t="s">
        <v>150</v>
      </c>
      <c r="F75" s="65">
        <v>1</v>
      </c>
      <c r="G75" s="15"/>
      <c r="H75" s="16"/>
      <c r="I75" s="17"/>
      <c r="J75" s="13"/>
      <c r="K75" s="106">
        <f t="shared" si="6"/>
        <v>0</v>
      </c>
      <c r="L75" s="25"/>
      <c r="M75" s="106">
        <f t="shared" si="7"/>
        <v>0</v>
      </c>
      <c r="N75" s="107">
        <f t="shared" si="8"/>
        <v>0</v>
      </c>
    </row>
    <row r="76" spans="2:14" ht="19.5" customHeight="1" x14ac:dyDescent="0.25">
      <c r="B76" s="118"/>
      <c r="C76" s="73" t="s">
        <v>151</v>
      </c>
      <c r="D76" s="61" t="s">
        <v>29</v>
      </c>
      <c r="E76" s="74" t="s">
        <v>152</v>
      </c>
      <c r="F76" s="65">
        <v>1</v>
      </c>
      <c r="G76" s="15"/>
      <c r="H76" s="16"/>
      <c r="I76" s="17"/>
      <c r="J76" s="13"/>
      <c r="K76" s="106">
        <f t="shared" si="6"/>
        <v>0</v>
      </c>
      <c r="L76" s="25"/>
      <c r="M76" s="106">
        <f t="shared" si="7"/>
        <v>0</v>
      </c>
      <c r="N76" s="107">
        <f t="shared" si="8"/>
        <v>0</v>
      </c>
    </row>
    <row r="77" spans="2:14" ht="19.5" customHeight="1" x14ac:dyDescent="0.25">
      <c r="B77" s="118"/>
      <c r="C77" s="73" t="s">
        <v>153</v>
      </c>
      <c r="D77" s="61" t="s">
        <v>29</v>
      </c>
      <c r="E77" s="70" t="s">
        <v>154</v>
      </c>
      <c r="F77" s="65">
        <v>1</v>
      </c>
      <c r="G77" s="15"/>
      <c r="H77" s="16"/>
      <c r="I77" s="17"/>
      <c r="J77" s="13"/>
      <c r="K77" s="106">
        <f t="shared" si="6"/>
        <v>0</v>
      </c>
      <c r="L77" s="25"/>
      <c r="M77" s="106">
        <f t="shared" si="7"/>
        <v>0</v>
      </c>
      <c r="N77" s="107">
        <f t="shared" si="8"/>
        <v>0</v>
      </c>
    </row>
    <row r="78" spans="2:14" ht="19.5" customHeight="1" x14ac:dyDescent="0.25">
      <c r="B78" s="118"/>
      <c r="C78" s="68" t="s">
        <v>155</v>
      </c>
      <c r="D78" s="76" t="s">
        <v>156</v>
      </c>
      <c r="E78" s="70" t="s">
        <v>157</v>
      </c>
      <c r="F78" s="65">
        <v>100</v>
      </c>
      <c r="G78" s="15"/>
      <c r="H78" s="16"/>
      <c r="I78" s="17"/>
      <c r="J78" s="13"/>
      <c r="K78" s="106">
        <f t="shared" si="6"/>
        <v>0</v>
      </c>
      <c r="L78" s="25"/>
      <c r="M78" s="106">
        <f t="shared" si="7"/>
        <v>0</v>
      </c>
      <c r="N78" s="107">
        <f t="shared" si="8"/>
        <v>0</v>
      </c>
    </row>
    <row r="79" spans="2:14" ht="19.5" customHeight="1" x14ac:dyDescent="0.25">
      <c r="B79" s="118"/>
      <c r="C79" s="68" t="s">
        <v>158</v>
      </c>
      <c r="D79" s="76" t="s">
        <v>156</v>
      </c>
      <c r="E79" s="70" t="s">
        <v>159</v>
      </c>
      <c r="F79" s="65">
        <v>100</v>
      </c>
      <c r="G79" s="15"/>
      <c r="H79" s="16"/>
      <c r="I79" s="17"/>
      <c r="J79" s="13"/>
      <c r="K79" s="106">
        <f t="shared" si="6"/>
        <v>0</v>
      </c>
      <c r="L79" s="25"/>
      <c r="M79" s="106">
        <f t="shared" si="7"/>
        <v>0</v>
      </c>
      <c r="N79" s="107">
        <f t="shared" si="8"/>
        <v>0</v>
      </c>
    </row>
    <row r="80" spans="2:14" ht="19.5" customHeight="1" x14ac:dyDescent="0.25">
      <c r="B80" s="118"/>
      <c r="C80" s="68" t="s">
        <v>160</v>
      </c>
      <c r="D80" s="76" t="s">
        <v>156</v>
      </c>
      <c r="E80" s="70" t="s">
        <v>161</v>
      </c>
      <c r="F80" s="65">
        <v>100</v>
      </c>
      <c r="G80" s="15"/>
      <c r="H80" s="16"/>
      <c r="I80" s="17"/>
      <c r="J80" s="13"/>
      <c r="K80" s="106">
        <f t="shared" si="6"/>
        <v>0</v>
      </c>
      <c r="L80" s="25"/>
      <c r="M80" s="106">
        <f t="shared" si="7"/>
        <v>0</v>
      </c>
      <c r="N80" s="107">
        <f t="shared" si="8"/>
        <v>0</v>
      </c>
    </row>
    <row r="81" spans="2:14" ht="19.5" customHeight="1" x14ac:dyDescent="0.25">
      <c r="B81" s="118"/>
      <c r="C81" s="68" t="s">
        <v>162</v>
      </c>
      <c r="D81" s="76" t="s">
        <v>156</v>
      </c>
      <c r="E81" s="70" t="s">
        <v>163</v>
      </c>
      <c r="F81" s="65">
        <v>100</v>
      </c>
      <c r="G81" s="15"/>
      <c r="H81" s="16"/>
      <c r="I81" s="17"/>
      <c r="J81" s="13"/>
      <c r="K81" s="106">
        <f t="shared" si="6"/>
        <v>0</v>
      </c>
      <c r="L81" s="25"/>
      <c r="M81" s="106">
        <f t="shared" si="7"/>
        <v>0</v>
      </c>
      <c r="N81" s="107">
        <f t="shared" si="8"/>
        <v>0</v>
      </c>
    </row>
    <row r="82" spans="2:14" ht="19.5" customHeight="1" x14ac:dyDescent="0.25">
      <c r="B82" s="118"/>
      <c r="C82" s="68" t="s">
        <v>164</v>
      </c>
      <c r="D82" s="76" t="s">
        <v>156</v>
      </c>
      <c r="E82" s="70" t="s">
        <v>165</v>
      </c>
      <c r="F82" s="65">
        <v>100</v>
      </c>
      <c r="G82" s="15"/>
      <c r="H82" s="16"/>
      <c r="I82" s="17"/>
      <c r="J82" s="13"/>
      <c r="K82" s="106">
        <f t="shared" si="6"/>
        <v>0</v>
      </c>
      <c r="L82" s="25"/>
      <c r="M82" s="106">
        <f t="shared" si="7"/>
        <v>0</v>
      </c>
      <c r="N82" s="107">
        <f t="shared" si="8"/>
        <v>0</v>
      </c>
    </row>
    <row r="83" spans="2:14" ht="19.5" customHeight="1" x14ac:dyDescent="0.25">
      <c r="B83" s="118"/>
      <c r="C83" s="68" t="s">
        <v>166</v>
      </c>
      <c r="D83" s="76" t="s">
        <v>156</v>
      </c>
      <c r="E83" s="70" t="s">
        <v>167</v>
      </c>
      <c r="F83" s="77">
        <v>10</v>
      </c>
      <c r="G83" s="15"/>
      <c r="H83" s="16"/>
      <c r="I83" s="17"/>
      <c r="J83" s="13"/>
      <c r="K83" s="106">
        <f t="shared" si="6"/>
        <v>0</v>
      </c>
      <c r="L83" s="25"/>
      <c r="M83" s="106">
        <f t="shared" si="7"/>
        <v>0</v>
      </c>
      <c r="N83" s="107">
        <f t="shared" si="8"/>
        <v>0</v>
      </c>
    </row>
    <row r="84" spans="2:14" ht="19.5" customHeight="1" x14ac:dyDescent="0.25">
      <c r="B84" s="118"/>
      <c r="C84" s="68" t="s">
        <v>168</v>
      </c>
      <c r="D84" s="76" t="s">
        <v>156</v>
      </c>
      <c r="E84" s="70" t="s">
        <v>169</v>
      </c>
      <c r="F84" s="77">
        <v>10</v>
      </c>
      <c r="G84" s="15"/>
      <c r="H84" s="16"/>
      <c r="I84" s="17"/>
      <c r="J84" s="13"/>
      <c r="K84" s="106">
        <f t="shared" si="6"/>
        <v>0</v>
      </c>
      <c r="L84" s="25"/>
      <c r="M84" s="106">
        <f t="shared" si="7"/>
        <v>0</v>
      </c>
      <c r="N84" s="107">
        <f t="shared" si="8"/>
        <v>0</v>
      </c>
    </row>
    <row r="85" spans="2:14" ht="19.5" customHeight="1" x14ac:dyDescent="0.25">
      <c r="B85" s="118"/>
      <c r="C85" s="68" t="s">
        <v>170</v>
      </c>
      <c r="D85" s="76" t="s">
        <v>156</v>
      </c>
      <c r="E85" s="70" t="s">
        <v>171</v>
      </c>
      <c r="F85" s="77">
        <v>10</v>
      </c>
      <c r="G85" s="15"/>
      <c r="H85" s="16"/>
      <c r="I85" s="17"/>
      <c r="J85" s="13"/>
      <c r="K85" s="106">
        <f t="shared" si="6"/>
        <v>0</v>
      </c>
      <c r="L85" s="25"/>
      <c r="M85" s="106">
        <f t="shared" si="7"/>
        <v>0</v>
      </c>
      <c r="N85" s="107">
        <f t="shared" si="8"/>
        <v>0</v>
      </c>
    </row>
    <row r="86" spans="2:14" ht="19.5" customHeight="1" x14ac:dyDescent="0.25">
      <c r="B86" s="118"/>
      <c r="C86" s="68" t="s">
        <v>172</v>
      </c>
      <c r="D86" s="76" t="s">
        <v>156</v>
      </c>
      <c r="E86" s="70" t="s">
        <v>173</v>
      </c>
      <c r="F86" s="77">
        <v>10</v>
      </c>
      <c r="G86" s="15"/>
      <c r="H86" s="16"/>
      <c r="I86" s="17"/>
      <c r="J86" s="13"/>
      <c r="K86" s="106">
        <f t="shared" si="6"/>
        <v>0</v>
      </c>
      <c r="L86" s="25"/>
      <c r="M86" s="106">
        <f t="shared" si="7"/>
        <v>0</v>
      </c>
      <c r="N86" s="107">
        <f t="shared" si="8"/>
        <v>0</v>
      </c>
    </row>
    <row r="87" spans="2:14" ht="19.5" customHeight="1" x14ac:dyDescent="0.25">
      <c r="B87" s="118"/>
      <c r="C87" s="68" t="s">
        <v>174</v>
      </c>
      <c r="D87" s="76" t="s">
        <v>156</v>
      </c>
      <c r="E87" s="70" t="s">
        <v>175</v>
      </c>
      <c r="F87" s="77">
        <v>10</v>
      </c>
      <c r="G87" s="15"/>
      <c r="H87" s="16"/>
      <c r="I87" s="17"/>
      <c r="J87" s="13"/>
      <c r="K87" s="106">
        <f t="shared" si="6"/>
        <v>0</v>
      </c>
      <c r="L87" s="25"/>
      <c r="M87" s="106">
        <f t="shared" si="7"/>
        <v>0</v>
      </c>
      <c r="N87" s="107">
        <f t="shared" si="8"/>
        <v>0</v>
      </c>
    </row>
    <row r="88" spans="2:14" ht="19.5" customHeight="1" x14ac:dyDescent="0.25">
      <c r="B88" s="118"/>
      <c r="C88" s="68" t="s">
        <v>176</v>
      </c>
      <c r="D88" s="76" t="s">
        <v>156</v>
      </c>
      <c r="E88" s="70" t="s">
        <v>177</v>
      </c>
      <c r="F88" s="77">
        <v>10</v>
      </c>
      <c r="G88" s="15"/>
      <c r="H88" s="16"/>
      <c r="I88" s="17"/>
      <c r="J88" s="13"/>
      <c r="K88" s="106">
        <f t="shared" si="6"/>
        <v>0</v>
      </c>
      <c r="L88" s="25"/>
      <c r="M88" s="106">
        <f t="shared" si="7"/>
        <v>0</v>
      </c>
      <c r="N88" s="107">
        <f t="shared" si="8"/>
        <v>0</v>
      </c>
    </row>
    <row r="89" spans="2:14" ht="19.5" customHeight="1" x14ac:dyDescent="0.25">
      <c r="B89" s="118"/>
      <c r="C89" s="68" t="s">
        <v>178</v>
      </c>
      <c r="D89" s="76" t="s">
        <v>156</v>
      </c>
      <c r="E89" s="70" t="s">
        <v>179</v>
      </c>
      <c r="F89" s="77">
        <v>10</v>
      </c>
      <c r="G89" s="15"/>
      <c r="H89" s="16"/>
      <c r="I89" s="17"/>
      <c r="J89" s="13"/>
      <c r="K89" s="106">
        <f t="shared" si="6"/>
        <v>0</v>
      </c>
      <c r="L89" s="25"/>
      <c r="M89" s="106">
        <f t="shared" si="7"/>
        <v>0</v>
      </c>
      <c r="N89" s="107">
        <f t="shared" si="8"/>
        <v>0</v>
      </c>
    </row>
    <row r="90" spans="2:14" ht="19.5" customHeight="1" x14ac:dyDescent="0.25">
      <c r="B90" s="118"/>
      <c r="C90" s="68" t="s">
        <v>180</v>
      </c>
      <c r="D90" s="76" t="s">
        <v>156</v>
      </c>
      <c r="E90" s="70" t="s">
        <v>181</v>
      </c>
      <c r="F90" s="77">
        <v>10</v>
      </c>
      <c r="G90" s="15"/>
      <c r="H90" s="16"/>
      <c r="I90" s="17"/>
      <c r="J90" s="13"/>
      <c r="K90" s="106">
        <f t="shared" si="6"/>
        <v>0</v>
      </c>
      <c r="L90" s="25"/>
      <c r="M90" s="106">
        <f t="shared" si="7"/>
        <v>0</v>
      </c>
      <c r="N90" s="107">
        <f t="shared" si="8"/>
        <v>0</v>
      </c>
    </row>
    <row r="91" spans="2:14" ht="19.5" customHeight="1" x14ac:dyDescent="0.25">
      <c r="B91" s="118"/>
      <c r="C91" s="68" t="s">
        <v>182</v>
      </c>
      <c r="D91" s="76" t="s">
        <v>156</v>
      </c>
      <c r="E91" s="70" t="s">
        <v>183</v>
      </c>
      <c r="F91" s="77">
        <v>50</v>
      </c>
      <c r="G91" s="15"/>
      <c r="H91" s="16"/>
      <c r="I91" s="17"/>
      <c r="J91" s="13"/>
      <c r="K91" s="106">
        <f t="shared" si="6"/>
        <v>0</v>
      </c>
      <c r="L91" s="25"/>
      <c r="M91" s="106">
        <f t="shared" si="7"/>
        <v>0</v>
      </c>
      <c r="N91" s="107">
        <f t="shared" si="8"/>
        <v>0</v>
      </c>
    </row>
    <row r="92" spans="2:14" ht="19.5" customHeight="1" x14ac:dyDescent="0.25">
      <c r="B92" s="118"/>
      <c r="C92" s="68" t="s">
        <v>184</v>
      </c>
      <c r="D92" s="76" t="s">
        <v>156</v>
      </c>
      <c r="E92" s="70" t="s">
        <v>185</v>
      </c>
      <c r="F92" s="77">
        <v>50</v>
      </c>
      <c r="G92" s="15"/>
      <c r="H92" s="16"/>
      <c r="I92" s="17"/>
      <c r="J92" s="13"/>
      <c r="K92" s="106">
        <f t="shared" si="6"/>
        <v>0</v>
      </c>
      <c r="L92" s="25"/>
      <c r="M92" s="106">
        <f t="shared" si="7"/>
        <v>0</v>
      </c>
      <c r="N92" s="107">
        <f t="shared" si="8"/>
        <v>0</v>
      </c>
    </row>
    <row r="93" spans="2:14" ht="19.5" customHeight="1" x14ac:dyDescent="0.25">
      <c r="B93" s="118"/>
      <c r="C93" s="68" t="s">
        <v>186</v>
      </c>
      <c r="D93" s="76" t="s">
        <v>156</v>
      </c>
      <c r="E93" s="70" t="s">
        <v>187</v>
      </c>
      <c r="F93" s="77">
        <v>50</v>
      </c>
      <c r="G93" s="15"/>
      <c r="H93" s="16"/>
      <c r="I93" s="17"/>
      <c r="J93" s="13"/>
      <c r="K93" s="106">
        <f t="shared" si="6"/>
        <v>0</v>
      </c>
      <c r="L93" s="25"/>
      <c r="M93" s="106">
        <f t="shared" si="7"/>
        <v>0</v>
      </c>
      <c r="N93" s="107">
        <f t="shared" si="8"/>
        <v>0</v>
      </c>
    </row>
    <row r="94" spans="2:14" ht="19.5" customHeight="1" x14ac:dyDescent="0.25">
      <c r="B94" s="118"/>
      <c r="C94" s="68" t="s">
        <v>188</v>
      </c>
      <c r="D94" s="76" t="s">
        <v>156</v>
      </c>
      <c r="E94" s="70" t="s">
        <v>189</v>
      </c>
      <c r="F94" s="77">
        <v>50</v>
      </c>
      <c r="G94" s="15"/>
      <c r="H94" s="16"/>
      <c r="I94" s="17"/>
      <c r="J94" s="13"/>
      <c r="K94" s="106">
        <f t="shared" si="6"/>
        <v>0</v>
      </c>
      <c r="L94" s="25"/>
      <c r="M94" s="106">
        <f t="shared" si="7"/>
        <v>0</v>
      </c>
      <c r="N94" s="107">
        <f t="shared" si="8"/>
        <v>0</v>
      </c>
    </row>
    <row r="95" spans="2:14" ht="19.5" customHeight="1" x14ac:dyDescent="0.25">
      <c r="B95" s="118"/>
      <c r="C95" s="68" t="s">
        <v>190</v>
      </c>
      <c r="D95" s="76" t="s">
        <v>156</v>
      </c>
      <c r="E95" s="70" t="s">
        <v>191</v>
      </c>
      <c r="F95" s="65">
        <v>5</v>
      </c>
      <c r="G95" s="15"/>
      <c r="H95" s="16"/>
      <c r="I95" s="17"/>
      <c r="J95" s="13"/>
      <c r="K95" s="106">
        <f t="shared" si="6"/>
        <v>0</v>
      </c>
      <c r="L95" s="25"/>
      <c r="M95" s="106">
        <f t="shared" si="7"/>
        <v>0</v>
      </c>
      <c r="N95" s="107">
        <f t="shared" si="8"/>
        <v>0</v>
      </c>
    </row>
    <row r="96" spans="2:14" ht="19.5" customHeight="1" x14ac:dyDescent="0.25">
      <c r="B96" s="118"/>
      <c r="C96" s="68" t="s">
        <v>192</v>
      </c>
      <c r="D96" s="76" t="s">
        <v>156</v>
      </c>
      <c r="E96" s="74" t="s">
        <v>193</v>
      </c>
      <c r="F96" s="65">
        <v>5</v>
      </c>
      <c r="G96" s="15"/>
      <c r="H96" s="16"/>
      <c r="I96" s="17"/>
      <c r="J96" s="13"/>
      <c r="K96" s="106">
        <f t="shared" si="6"/>
        <v>0</v>
      </c>
      <c r="L96" s="25"/>
      <c r="M96" s="106">
        <f t="shared" si="7"/>
        <v>0</v>
      </c>
      <c r="N96" s="107">
        <f t="shared" si="8"/>
        <v>0</v>
      </c>
    </row>
    <row r="97" spans="2:14" ht="19.5" customHeight="1" x14ac:dyDescent="0.25">
      <c r="B97" s="118"/>
      <c r="C97" s="68" t="s">
        <v>194</v>
      </c>
      <c r="D97" s="76" t="s">
        <v>156</v>
      </c>
      <c r="E97" s="74" t="s">
        <v>195</v>
      </c>
      <c r="F97" s="65">
        <v>5</v>
      </c>
      <c r="G97" s="15"/>
      <c r="H97" s="16"/>
      <c r="I97" s="17"/>
      <c r="J97" s="13"/>
      <c r="K97" s="106">
        <f t="shared" si="6"/>
        <v>0</v>
      </c>
      <c r="L97" s="25"/>
      <c r="M97" s="106">
        <f t="shared" si="7"/>
        <v>0</v>
      </c>
      <c r="N97" s="107">
        <f t="shared" si="8"/>
        <v>0</v>
      </c>
    </row>
    <row r="98" spans="2:14" ht="19.5" customHeight="1" x14ac:dyDescent="0.25">
      <c r="B98" s="118"/>
      <c r="C98" s="68" t="s">
        <v>196</v>
      </c>
      <c r="D98" s="76" t="s">
        <v>156</v>
      </c>
      <c r="E98" s="74" t="s">
        <v>197</v>
      </c>
      <c r="F98" s="65">
        <v>5</v>
      </c>
      <c r="G98" s="15"/>
      <c r="H98" s="16"/>
      <c r="I98" s="17"/>
      <c r="J98" s="13"/>
      <c r="K98" s="106">
        <f t="shared" si="6"/>
        <v>0</v>
      </c>
      <c r="L98" s="25"/>
      <c r="M98" s="106">
        <f t="shared" si="7"/>
        <v>0</v>
      </c>
      <c r="N98" s="107">
        <f t="shared" si="8"/>
        <v>0</v>
      </c>
    </row>
    <row r="99" spans="2:14" ht="19.5" customHeight="1" x14ac:dyDescent="0.25">
      <c r="B99" s="118"/>
      <c r="C99" s="68" t="s">
        <v>198</v>
      </c>
      <c r="D99" s="76" t="s">
        <v>156</v>
      </c>
      <c r="E99" s="70" t="s">
        <v>199</v>
      </c>
      <c r="F99" s="65">
        <v>5</v>
      </c>
      <c r="G99" s="15"/>
      <c r="H99" s="16"/>
      <c r="I99" s="17"/>
      <c r="J99" s="13"/>
      <c r="K99" s="106">
        <f t="shared" si="6"/>
        <v>0</v>
      </c>
      <c r="L99" s="25"/>
      <c r="M99" s="106">
        <f t="shared" si="7"/>
        <v>0</v>
      </c>
      <c r="N99" s="107">
        <f t="shared" si="8"/>
        <v>0</v>
      </c>
    </row>
    <row r="100" spans="2:14" ht="19.5" customHeight="1" x14ac:dyDescent="0.25">
      <c r="B100" s="118"/>
      <c r="C100" s="68" t="s">
        <v>200</v>
      </c>
      <c r="D100" s="61" t="s">
        <v>156</v>
      </c>
      <c r="E100" s="74" t="s">
        <v>201</v>
      </c>
      <c r="F100" s="65">
        <v>5</v>
      </c>
      <c r="G100" s="15"/>
      <c r="H100" s="16"/>
      <c r="I100" s="17"/>
      <c r="J100" s="13"/>
      <c r="K100" s="106">
        <f t="shared" si="6"/>
        <v>0</v>
      </c>
      <c r="L100" s="25"/>
      <c r="M100" s="106">
        <f t="shared" si="7"/>
        <v>0</v>
      </c>
      <c r="N100" s="107">
        <f t="shared" si="8"/>
        <v>0</v>
      </c>
    </row>
    <row r="101" spans="2:14" ht="19.5" customHeight="1" thickBot="1" x14ac:dyDescent="0.3">
      <c r="B101" s="118"/>
      <c r="C101" s="68" t="s">
        <v>202</v>
      </c>
      <c r="D101" s="61" t="s">
        <v>156</v>
      </c>
      <c r="E101" s="74" t="s">
        <v>203</v>
      </c>
      <c r="F101" s="65">
        <v>5</v>
      </c>
      <c r="G101" s="18"/>
      <c r="H101" s="19"/>
      <c r="I101" s="20"/>
      <c r="J101" s="21"/>
      <c r="K101" s="106">
        <f t="shared" si="6"/>
        <v>0</v>
      </c>
      <c r="L101" s="25"/>
      <c r="M101" s="106">
        <f t="shared" si="7"/>
        <v>0</v>
      </c>
      <c r="N101" s="107">
        <f t="shared" si="8"/>
        <v>0</v>
      </c>
    </row>
    <row r="102" spans="2:14" ht="19.5" customHeight="1" x14ac:dyDescent="0.25">
      <c r="B102" s="117" t="s">
        <v>204</v>
      </c>
      <c r="C102" s="145" t="s">
        <v>204</v>
      </c>
      <c r="D102" s="146"/>
      <c r="E102" s="146"/>
      <c r="F102" s="147"/>
      <c r="G102" s="142" t="str">
        <f>C102</f>
        <v>DECOUPE</v>
      </c>
      <c r="H102" s="143"/>
      <c r="I102" s="143"/>
      <c r="J102" s="143"/>
      <c r="K102" s="143"/>
      <c r="L102" s="143"/>
      <c r="M102" s="143"/>
      <c r="N102" s="144"/>
    </row>
    <row r="103" spans="2:14" ht="19.5" customHeight="1" x14ac:dyDescent="0.25">
      <c r="B103" s="118"/>
      <c r="C103" s="75" t="s">
        <v>205</v>
      </c>
      <c r="D103" s="61" t="s">
        <v>29</v>
      </c>
      <c r="E103" s="74" t="s">
        <v>206</v>
      </c>
      <c r="F103" s="65">
        <v>1</v>
      </c>
      <c r="G103" s="15"/>
      <c r="H103" s="16"/>
      <c r="I103" s="17"/>
      <c r="J103" s="13"/>
      <c r="K103" s="106">
        <f t="shared" ref="K103:K126" si="9">$I103*$J103</f>
        <v>0</v>
      </c>
      <c r="L103" s="25"/>
      <c r="M103" s="106">
        <f t="shared" ref="M103:M126" si="10">(1-$L103)*$K103</f>
        <v>0</v>
      </c>
      <c r="N103" s="107">
        <f t="shared" ref="N103:N126" si="11">1.2*$M103</f>
        <v>0</v>
      </c>
    </row>
    <row r="104" spans="2:14" ht="19.5" customHeight="1" x14ac:dyDescent="0.25">
      <c r="B104" s="118"/>
      <c r="C104" s="75" t="s">
        <v>207</v>
      </c>
      <c r="D104" s="61" t="s">
        <v>29</v>
      </c>
      <c r="E104" s="74" t="s">
        <v>208</v>
      </c>
      <c r="F104" s="65">
        <v>1</v>
      </c>
      <c r="G104" s="15"/>
      <c r="H104" s="16"/>
      <c r="I104" s="17"/>
      <c r="J104" s="13"/>
      <c r="K104" s="106">
        <f t="shared" si="9"/>
        <v>0</v>
      </c>
      <c r="L104" s="25"/>
      <c r="M104" s="106">
        <f t="shared" si="10"/>
        <v>0</v>
      </c>
      <c r="N104" s="107">
        <f t="shared" si="11"/>
        <v>0</v>
      </c>
    </row>
    <row r="105" spans="2:14" ht="19.5" customHeight="1" x14ac:dyDescent="0.25">
      <c r="B105" s="118"/>
      <c r="C105" s="75" t="s">
        <v>209</v>
      </c>
      <c r="D105" s="61" t="s">
        <v>29</v>
      </c>
      <c r="E105" s="74" t="s">
        <v>210</v>
      </c>
      <c r="F105" s="65">
        <v>1</v>
      </c>
      <c r="G105" s="15"/>
      <c r="H105" s="16"/>
      <c r="I105" s="17"/>
      <c r="J105" s="13"/>
      <c r="K105" s="106">
        <f t="shared" si="9"/>
        <v>0</v>
      </c>
      <c r="L105" s="25"/>
      <c r="M105" s="106">
        <f t="shared" si="10"/>
        <v>0</v>
      </c>
      <c r="N105" s="107">
        <f t="shared" si="11"/>
        <v>0</v>
      </c>
    </row>
    <row r="106" spans="2:14" ht="19.5" customHeight="1" x14ac:dyDescent="0.25">
      <c r="B106" s="118"/>
      <c r="C106" s="75" t="s">
        <v>211</v>
      </c>
      <c r="D106" s="61" t="s">
        <v>29</v>
      </c>
      <c r="E106" s="74" t="s">
        <v>212</v>
      </c>
      <c r="F106" s="65">
        <v>1</v>
      </c>
      <c r="G106" s="15"/>
      <c r="H106" s="16"/>
      <c r="I106" s="17"/>
      <c r="J106" s="13"/>
      <c r="K106" s="106">
        <f t="shared" si="9"/>
        <v>0</v>
      </c>
      <c r="L106" s="25"/>
      <c r="M106" s="106">
        <f t="shared" si="10"/>
        <v>0</v>
      </c>
      <c r="N106" s="107">
        <f t="shared" si="11"/>
        <v>0</v>
      </c>
    </row>
    <row r="107" spans="2:14" ht="19.5" customHeight="1" x14ac:dyDescent="0.25">
      <c r="B107" s="118"/>
      <c r="C107" s="75" t="s">
        <v>213</v>
      </c>
      <c r="D107" s="61" t="s">
        <v>29</v>
      </c>
      <c r="E107" s="74" t="s">
        <v>214</v>
      </c>
      <c r="F107" s="65">
        <v>1</v>
      </c>
      <c r="G107" s="15"/>
      <c r="H107" s="16"/>
      <c r="I107" s="17"/>
      <c r="J107" s="13"/>
      <c r="K107" s="106">
        <f t="shared" si="9"/>
        <v>0</v>
      </c>
      <c r="L107" s="25"/>
      <c r="M107" s="106">
        <f t="shared" si="10"/>
        <v>0</v>
      </c>
      <c r="N107" s="107">
        <f t="shared" si="11"/>
        <v>0</v>
      </c>
    </row>
    <row r="108" spans="2:14" ht="19.5" customHeight="1" x14ac:dyDescent="0.25">
      <c r="B108" s="118"/>
      <c r="C108" s="75" t="s">
        <v>215</v>
      </c>
      <c r="D108" s="61" t="s">
        <v>29</v>
      </c>
      <c r="E108" s="74" t="s">
        <v>216</v>
      </c>
      <c r="F108" s="65">
        <v>1</v>
      </c>
      <c r="G108" s="15"/>
      <c r="H108" s="16"/>
      <c r="I108" s="17"/>
      <c r="J108" s="13"/>
      <c r="K108" s="106">
        <f t="shared" si="9"/>
        <v>0</v>
      </c>
      <c r="L108" s="25"/>
      <c r="M108" s="106">
        <f t="shared" si="10"/>
        <v>0</v>
      </c>
      <c r="N108" s="107">
        <f t="shared" si="11"/>
        <v>0</v>
      </c>
    </row>
    <row r="109" spans="2:14" ht="19.5" customHeight="1" x14ac:dyDescent="0.25">
      <c r="B109" s="118"/>
      <c r="C109" s="75" t="s">
        <v>217</v>
      </c>
      <c r="D109" s="61" t="s">
        <v>29</v>
      </c>
      <c r="E109" s="74" t="s">
        <v>218</v>
      </c>
      <c r="F109" s="65">
        <v>1</v>
      </c>
      <c r="G109" s="15"/>
      <c r="H109" s="16"/>
      <c r="I109" s="17"/>
      <c r="J109" s="13"/>
      <c r="K109" s="106">
        <f t="shared" si="9"/>
        <v>0</v>
      </c>
      <c r="L109" s="25"/>
      <c r="M109" s="106">
        <f t="shared" si="10"/>
        <v>0</v>
      </c>
      <c r="N109" s="107">
        <f t="shared" si="11"/>
        <v>0</v>
      </c>
    </row>
    <row r="110" spans="2:14" ht="19.5" customHeight="1" x14ac:dyDescent="0.25">
      <c r="B110" s="118"/>
      <c r="C110" s="75" t="s">
        <v>219</v>
      </c>
      <c r="D110" s="61" t="s">
        <v>29</v>
      </c>
      <c r="E110" s="74" t="s">
        <v>220</v>
      </c>
      <c r="F110" s="65">
        <v>1</v>
      </c>
      <c r="G110" s="15"/>
      <c r="H110" s="16"/>
      <c r="I110" s="17"/>
      <c r="J110" s="13"/>
      <c r="K110" s="106">
        <f t="shared" si="9"/>
        <v>0</v>
      </c>
      <c r="L110" s="25"/>
      <c r="M110" s="106">
        <f t="shared" si="10"/>
        <v>0</v>
      </c>
      <c r="N110" s="107">
        <f t="shared" si="11"/>
        <v>0</v>
      </c>
    </row>
    <row r="111" spans="2:14" ht="19.5" customHeight="1" x14ac:dyDescent="0.25">
      <c r="B111" s="118"/>
      <c r="C111" s="75" t="s">
        <v>221</v>
      </c>
      <c r="D111" s="61" t="s">
        <v>29</v>
      </c>
      <c r="E111" s="74" t="s">
        <v>222</v>
      </c>
      <c r="F111" s="65">
        <v>1</v>
      </c>
      <c r="G111" s="15"/>
      <c r="H111" s="16"/>
      <c r="I111" s="17"/>
      <c r="J111" s="13"/>
      <c r="K111" s="106">
        <f t="shared" si="9"/>
        <v>0</v>
      </c>
      <c r="L111" s="25"/>
      <c r="M111" s="106">
        <f t="shared" si="10"/>
        <v>0</v>
      </c>
      <c r="N111" s="107">
        <f t="shared" si="11"/>
        <v>0</v>
      </c>
    </row>
    <row r="112" spans="2:14" ht="19.5" customHeight="1" x14ac:dyDescent="0.25">
      <c r="B112" s="118"/>
      <c r="C112" s="75" t="s">
        <v>223</v>
      </c>
      <c r="D112" s="61" t="s">
        <v>29</v>
      </c>
      <c r="E112" s="74" t="s">
        <v>224</v>
      </c>
      <c r="F112" s="65">
        <v>1</v>
      </c>
      <c r="G112" s="15"/>
      <c r="H112" s="16"/>
      <c r="I112" s="17"/>
      <c r="J112" s="13"/>
      <c r="K112" s="106">
        <f t="shared" si="9"/>
        <v>0</v>
      </c>
      <c r="L112" s="25"/>
      <c r="M112" s="106">
        <f t="shared" si="10"/>
        <v>0</v>
      </c>
      <c r="N112" s="107">
        <f t="shared" si="11"/>
        <v>0</v>
      </c>
    </row>
    <row r="113" spans="2:14" ht="19.5" customHeight="1" x14ac:dyDescent="0.25">
      <c r="B113" s="118"/>
      <c r="C113" s="75" t="s">
        <v>225</v>
      </c>
      <c r="D113" s="61" t="s">
        <v>29</v>
      </c>
      <c r="E113" s="74" t="s">
        <v>226</v>
      </c>
      <c r="F113" s="65">
        <v>3</v>
      </c>
      <c r="G113" s="15"/>
      <c r="H113" s="16"/>
      <c r="I113" s="17"/>
      <c r="J113" s="13"/>
      <c r="K113" s="106">
        <f t="shared" si="9"/>
        <v>0</v>
      </c>
      <c r="L113" s="25"/>
      <c r="M113" s="106">
        <f t="shared" si="10"/>
        <v>0</v>
      </c>
      <c r="N113" s="107">
        <f t="shared" si="11"/>
        <v>0</v>
      </c>
    </row>
    <row r="114" spans="2:14" ht="19.5" customHeight="1" x14ac:dyDescent="0.25">
      <c r="B114" s="118"/>
      <c r="C114" s="75" t="s">
        <v>227</v>
      </c>
      <c r="D114" s="61" t="s">
        <v>29</v>
      </c>
      <c r="E114" s="74" t="s">
        <v>228</v>
      </c>
      <c r="F114" s="65">
        <v>3</v>
      </c>
      <c r="G114" s="15"/>
      <c r="H114" s="16"/>
      <c r="I114" s="17"/>
      <c r="J114" s="13"/>
      <c r="K114" s="106">
        <f t="shared" si="9"/>
        <v>0</v>
      </c>
      <c r="L114" s="25"/>
      <c r="M114" s="106">
        <f t="shared" si="10"/>
        <v>0</v>
      </c>
      <c r="N114" s="107">
        <f t="shared" si="11"/>
        <v>0</v>
      </c>
    </row>
    <row r="115" spans="2:14" ht="19.5" customHeight="1" x14ac:dyDescent="0.25">
      <c r="B115" s="118"/>
      <c r="C115" s="75" t="s">
        <v>229</v>
      </c>
      <c r="D115" s="61" t="s">
        <v>29</v>
      </c>
      <c r="E115" s="74" t="s">
        <v>230</v>
      </c>
      <c r="F115" s="65">
        <v>2</v>
      </c>
      <c r="G115" s="15"/>
      <c r="H115" s="16"/>
      <c r="I115" s="17"/>
      <c r="J115" s="13"/>
      <c r="K115" s="106">
        <f t="shared" si="9"/>
        <v>0</v>
      </c>
      <c r="L115" s="25"/>
      <c r="M115" s="106">
        <f t="shared" si="10"/>
        <v>0</v>
      </c>
      <c r="N115" s="107">
        <f t="shared" si="11"/>
        <v>0</v>
      </c>
    </row>
    <row r="116" spans="2:14" ht="19.5" customHeight="1" x14ac:dyDescent="0.25">
      <c r="B116" s="118"/>
      <c r="C116" s="75" t="s">
        <v>231</v>
      </c>
      <c r="D116" s="61" t="s">
        <v>29</v>
      </c>
      <c r="E116" s="78">
        <v>2608654405</v>
      </c>
      <c r="F116" s="65">
        <v>2</v>
      </c>
      <c r="G116" s="15"/>
      <c r="H116" s="16"/>
      <c r="I116" s="17"/>
      <c r="J116" s="13"/>
      <c r="K116" s="106">
        <f t="shared" si="9"/>
        <v>0</v>
      </c>
      <c r="L116" s="25"/>
      <c r="M116" s="106">
        <f t="shared" si="10"/>
        <v>0</v>
      </c>
      <c r="N116" s="107">
        <f t="shared" si="11"/>
        <v>0</v>
      </c>
    </row>
    <row r="117" spans="2:14" ht="19.5" customHeight="1" x14ac:dyDescent="0.25">
      <c r="B117" s="118"/>
      <c r="C117" s="75" t="s">
        <v>232</v>
      </c>
      <c r="D117" s="61" t="s">
        <v>29</v>
      </c>
      <c r="E117" s="74" t="s">
        <v>233</v>
      </c>
      <c r="F117" s="65">
        <v>2</v>
      </c>
      <c r="G117" s="15"/>
      <c r="H117" s="16"/>
      <c r="I117" s="17"/>
      <c r="J117" s="13"/>
      <c r="K117" s="106">
        <f t="shared" si="9"/>
        <v>0</v>
      </c>
      <c r="L117" s="25"/>
      <c r="M117" s="106">
        <f t="shared" si="10"/>
        <v>0</v>
      </c>
      <c r="N117" s="107">
        <f t="shared" si="11"/>
        <v>0</v>
      </c>
    </row>
    <row r="118" spans="2:14" ht="19.5" customHeight="1" x14ac:dyDescent="0.25">
      <c r="B118" s="118"/>
      <c r="C118" s="75" t="s">
        <v>234</v>
      </c>
      <c r="D118" s="61" t="s">
        <v>29</v>
      </c>
      <c r="E118" s="74" t="s">
        <v>235</v>
      </c>
      <c r="F118" s="65">
        <v>1</v>
      </c>
      <c r="G118" s="15"/>
      <c r="H118" s="16"/>
      <c r="I118" s="17"/>
      <c r="J118" s="13"/>
      <c r="K118" s="106">
        <f t="shared" si="9"/>
        <v>0</v>
      </c>
      <c r="L118" s="25"/>
      <c r="M118" s="106">
        <f t="shared" si="10"/>
        <v>0</v>
      </c>
      <c r="N118" s="107">
        <f t="shared" si="11"/>
        <v>0</v>
      </c>
    </row>
    <row r="119" spans="2:14" ht="19.5" customHeight="1" x14ac:dyDescent="0.25">
      <c r="B119" s="118"/>
      <c r="C119" s="75" t="s">
        <v>236</v>
      </c>
      <c r="D119" s="61" t="s">
        <v>29</v>
      </c>
      <c r="E119" s="74" t="s">
        <v>237</v>
      </c>
      <c r="F119" s="65">
        <v>1</v>
      </c>
      <c r="G119" s="15"/>
      <c r="H119" s="16"/>
      <c r="I119" s="17"/>
      <c r="J119" s="13"/>
      <c r="K119" s="106">
        <f t="shared" si="9"/>
        <v>0</v>
      </c>
      <c r="L119" s="25"/>
      <c r="M119" s="106">
        <f t="shared" si="10"/>
        <v>0</v>
      </c>
      <c r="N119" s="107">
        <f t="shared" si="11"/>
        <v>0</v>
      </c>
    </row>
    <row r="120" spans="2:14" ht="19.5" customHeight="1" x14ac:dyDescent="0.25">
      <c r="B120" s="118"/>
      <c r="C120" s="75" t="s">
        <v>238</v>
      </c>
      <c r="D120" s="61" t="s">
        <v>29</v>
      </c>
      <c r="E120" s="74" t="s">
        <v>239</v>
      </c>
      <c r="F120" s="65">
        <v>1</v>
      </c>
      <c r="G120" s="15"/>
      <c r="H120" s="16"/>
      <c r="I120" s="17"/>
      <c r="J120" s="13"/>
      <c r="K120" s="106">
        <f t="shared" si="9"/>
        <v>0</v>
      </c>
      <c r="L120" s="25"/>
      <c r="M120" s="106">
        <f t="shared" si="10"/>
        <v>0</v>
      </c>
      <c r="N120" s="107">
        <f t="shared" si="11"/>
        <v>0</v>
      </c>
    </row>
    <row r="121" spans="2:14" ht="19.5" customHeight="1" x14ac:dyDescent="0.25">
      <c r="B121" s="118"/>
      <c r="C121" s="75" t="s">
        <v>240</v>
      </c>
      <c r="D121" s="61" t="s">
        <v>29</v>
      </c>
      <c r="E121" s="74" t="s">
        <v>241</v>
      </c>
      <c r="F121" s="65">
        <v>1</v>
      </c>
      <c r="G121" s="15"/>
      <c r="H121" s="16"/>
      <c r="I121" s="17"/>
      <c r="J121" s="13"/>
      <c r="K121" s="106">
        <f t="shared" si="9"/>
        <v>0</v>
      </c>
      <c r="L121" s="25"/>
      <c r="M121" s="106">
        <f t="shared" si="10"/>
        <v>0</v>
      </c>
      <c r="N121" s="107">
        <f t="shared" si="11"/>
        <v>0</v>
      </c>
    </row>
    <row r="122" spans="2:14" ht="19.5" customHeight="1" x14ac:dyDescent="0.25">
      <c r="B122" s="118"/>
      <c r="C122" s="75" t="s">
        <v>242</v>
      </c>
      <c r="D122" s="61" t="s">
        <v>29</v>
      </c>
      <c r="E122" s="74" t="s">
        <v>243</v>
      </c>
      <c r="F122" s="65">
        <v>1</v>
      </c>
      <c r="G122" s="15"/>
      <c r="H122" s="16"/>
      <c r="I122" s="17"/>
      <c r="J122" s="13"/>
      <c r="K122" s="106">
        <f t="shared" si="9"/>
        <v>0</v>
      </c>
      <c r="L122" s="25"/>
      <c r="M122" s="106">
        <f t="shared" si="10"/>
        <v>0</v>
      </c>
      <c r="N122" s="107">
        <f t="shared" si="11"/>
        <v>0</v>
      </c>
    </row>
    <row r="123" spans="2:14" ht="19.5" customHeight="1" x14ac:dyDescent="0.25">
      <c r="B123" s="118"/>
      <c r="C123" s="75" t="s">
        <v>244</v>
      </c>
      <c r="D123" s="61" t="s">
        <v>29</v>
      </c>
      <c r="E123" s="74" t="s">
        <v>245</v>
      </c>
      <c r="F123" s="65"/>
      <c r="G123" s="15"/>
      <c r="H123" s="16"/>
      <c r="I123" s="17"/>
      <c r="J123" s="13"/>
      <c r="K123" s="106">
        <f t="shared" si="9"/>
        <v>0</v>
      </c>
      <c r="L123" s="25"/>
      <c r="M123" s="106">
        <f t="shared" si="10"/>
        <v>0</v>
      </c>
      <c r="N123" s="107">
        <f t="shared" si="11"/>
        <v>0</v>
      </c>
    </row>
    <row r="124" spans="2:14" ht="19.5" customHeight="1" x14ac:dyDescent="0.25">
      <c r="B124" s="118"/>
      <c r="C124" s="75" t="s">
        <v>246</v>
      </c>
      <c r="D124" s="61" t="s">
        <v>29</v>
      </c>
      <c r="E124" s="74" t="s">
        <v>247</v>
      </c>
      <c r="F124" s="65">
        <v>1</v>
      </c>
      <c r="G124" s="15"/>
      <c r="H124" s="16"/>
      <c r="I124" s="17"/>
      <c r="J124" s="13"/>
      <c r="K124" s="106">
        <f t="shared" si="9"/>
        <v>0</v>
      </c>
      <c r="L124" s="25"/>
      <c r="M124" s="106">
        <f t="shared" si="10"/>
        <v>0</v>
      </c>
      <c r="N124" s="107">
        <f t="shared" si="11"/>
        <v>0</v>
      </c>
    </row>
    <row r="125" spans="2:14" ht="19.5" customHeight="1" x14ac:dyDescent="0.25">
      <c r="B125" s="118"/>
      <c r="C125" s="75" t="s">
        <v>248</v>
      </c>
      <c r="D125" s="61" t="s">
        <v>29</v>
      </c>
      <c r="E125" s="74" t="s">
        <v>249</v>
      </c>
      <c r="F125" s="65">
        <v>1</v>
      </c>
      <c r="G125" s="15"/>
      <c r="H125" s="16"/>
      <c r="I125" s="17"/>
      <c r="J125" s="13"/>
      <c r="K125" s="106">
        <f t="shared" si="9"/>
        <v>0</v>
      </c>
      <c r="L125" s="25"/>
      <c r="M125" s="106">
        <f t="shared" si="10"/>
        <v>0</v>
      </c>
      <c r="N125" s="107">
        <f t="shared" si="11"/>
        <v>0</v>
      </c>
    </row>
    <row r="126" spans="2:14" ht="19.5" customHeight="1" thickBot="1" x14ac:dyDescent="0.3">
      <c r="B126" s="118"/>
      <c r="C126" s="75" t="s">
        <v>250</v>
      </c>
      <c r="D126" s="61" t="s">
        <v>29</v>
      </c>
      <c r="E126" s="74" t="s">
        <v>251</v>
      </c>
      <c r="F126" s="65">
        <v>1</v>
      </c>
      <c r="G126" s="18"/>
      <c r="H126" s="19"/>
      <c r="I126" s="20"/>
      <c r="J126" s="21"/>
      <c r="K126" s="106">
        <f t="shared" si="9"/>
        <v>0</v>
      </c>
      <c r="L126" s="25"/>
      <c r="M126" s="106">
        <f t="shared" si="10"/>
        <v>0</v>
      </c>
      <c r="N126" s="107">
        <f t="shared" si="11"/>
        <v>0</v>
      </c>
    </row>
    <row r="127" spans="2:14" ht="19.5" customHeight="1" x14ac:dyDescent="0.25">
      <c r="B127" s="118"/>
      <c r="C127" s="145" t="s">
        <v>252</v>
      </c>
      <c r="D127" s="146"/>
      <c r="E127" s="146"/>
      <c r="F127" s="147"/>
      <c r="G127" s="142" t="str">
        <f>C127</f>
        <v>MEULAGE</v>
      </c>
      <c r="H127" s="143"/>
      <c r="I127" s="143"/>
      <c r="J127" s="143"/>
      <c r="K127" s="143"/>
      <c r="L127" s="143"/>
      <c r="M127" s="143"/>
      <c r="N127" s="144"/>
    </row>
    <row r="128" spans="2:14" ht="19.5" customHeight="1" x14ac:dyDescent="0.25">
      <c r="B128" s="118"/>
      <c r="C128" s="75" t="s">
        <v>253</v>
      </c>
      <c r="D128" s="61" t="s">
        <v>29</v>
      </c>
      <c r="E128" s="74" t="s">
        <v>254</v>
      </c>
      <c r="F128" s="65">
        <v>1</v>
      </c>
      <c r="G128" s="15"/>
      <c r="H128" s="16"/>
      <c r="I128" s="17"/>
      <c r="J128" s="13"/>
      <c r="K128" s="106">
        <f t="shared" ref="K128:K140" si="12">$I128*$J128</f>
        <v>0</v>
      </c>
      <c r="L128" s="25"/>
      <c r="M128" s="106">
        <f t="shared" ref="M128:M140" si="13">(1-$L128)*$K128</f>
        <v>0</v>
      </c>
      <c r="N128" s="107">
        <f t="shared" ref="N128:N140" si="14">1.2*$M128</f>
        <v>0</v>
      </c>
    </row>
    <row r="129" spans="2:14" ht="19.5" customHeight="1" x14ac:dyDescent="0.25">
      <c r="B129" s="118"/>
      <c r="C129" s="75" t="s">
        <v>255</v>
      </c>
      <c r="D129" s="61" t="s">
        <v>26</v>
      </c>
      <c r="E129" s="74" t="s">
        <v>256</v>
      </c>
      <c r="F129" s="65">
        <v>1</v>
      </c>
      <c r="G129" s="15"/>
      <c r="H129" s="16"/>
      <c r="I129" s="17"/>
      <c r="J129" s="13"/>
      <c r="K129" s="106">
        <f t="shared" si="12"/>
        <v>0</v>
      </c>
      <c r="L129" s="25"/>
      <c r="M129" s="106">
        <f t="shared" si="13"/>
        <v>0</v>
      </c>
      <c r="N129" s="107">
        <f t="shared" si="14"/>
        <v>0</v>
      </c>
    </row>
    <row r="130" spans="2:14" ht="19.5" customHeight="1" x14ac:dyDescent="0.25">
      <c r="B130" s="118"/>
      <c r="C130" s="75" t="s">
        <v>257</v>
      </c>
      <c r="D130" s="61" t="s">
        <v>26</v>
      </c>
      <c r="E130" s="74" t="s">
        <v>258</v>
      </c>
      <c r="F130" s="65">
        <v>1</v>
      </c>
      <c r="G130" s="15"/>
      <c r="H130" s="16"/>
      <c r="I130" s="17"/>
      <c r="J130" s="13"/>
      <c r="K130" s="106">
        <f t="shared" si="12"/>
        <v>0</v>
      </c>
      <c r="L130" s="25"/>
      <c r="M130" s="106">
        <f t="shared" si="13"/>
        <v>0</v>
      </c>
      <c r="N130" s="107">
        <f t="shared" si="14"/>
        <v>0</v>
      </c>
    </row>
    <row r="131" spans="2:14" ht="19.5" customHeight="1" x14ac:dyDescent="0.25">
      <c r="B131" s="118"/>
      <c r="C131" s="75" t="s">
        <v>259</v>
      </c>
      <c r="D131" s="61" t="s">
        <v>29</v>
      </c>
      <c r="E131" s="74" t="s">
        <v>260</v>
      </c>
      <c r="F131" s="65">
        <v>1</v>
      </c>
      <c r="G131" s="15"/>
      <c r="H131" s="16"/>
      <c r="I131" s="17"/>
      <c r="J131" s="13"/>
      <c r="K131" s="106">
        <f t="shared" si="12"/>
        <v>0</v>
      </c>
      <c r="L131" s="25"/>
      <c r="M131" s="106">
        <f t="shared" si="13"/>
        <v>0</v>
      </c>
      <c r="N131" s="107">
        <f t="shared" si="14"/>
        <v>0</v>
      </c>
    </row>
    <row r="132" spans="2:14" ht="19.5" customHeight="1" x14ac:dyDescent="0.25">
      <c r="B132" s="118"/>
      <c r="C132" s="75" t="s">
        <v>261</v>
      </c>
      <c r="D132" s="61" t="s">
        <v>29</v>
      </c>
      <c r="E132" s="74" t="s">
        <v>262</v>
      </c>
      <c r="F132" s="65">
        <v>1</v>
      </c>
      <c r="G132" s="15"/>
      <c r="H132" s="16"/>
      <c r="I132" s="17"/>
      <c r="J132" s="13"/>
      <c r="K132" s="106">
        <f t="shared" si="12"/>
        <v>0</v>
      </c>
      <c r="L132" s="25"/>
      <c r="M132" s="106">
        <f t="shared" si="13"/>
        <v>0</v>
      </c>
      <c r="N132" s="107">
        <f t="shared" si="14"/>
        <v>0</v>
      </c>
    </row>
    <row r="133" spans="2:14" ht="19.5" customHeight="1" x14ac:dyDescent="0.25">
      <c r="B133" s="118"/>
      <c r="C133" s="75" t="s">
        <v>263</v>
      </c>
      <c r="D133" s="61" t="s">
        <v>29</v>
      </c>
      <c r="E133" s="74" t="s">
        <v>264</v>
      </c>
      <c r="F133" s="65">
        <v>1</v>
      </c>
      <c r="G133" s="15"/>
      <c r="H133" s="16"/>
      <c r="I133" s="17"/>
      <c r="J133" s="13"/>
      <c r="K133" s="106">
        <f t="shared" si="12"/>
        <v>0</v>
      </c>
      <c r="L133" s="25"/>
      <c r="M133" s="106">
        <f t="shared" si="13"/>
        <v>0</v>
      </c>
      <c r="N133" s="107">
        <f t="shared" si="14"/>
        <v>0</v>
      </c>
    </row>
    <row r="134" spans="2:14" ht="19.5" customHeight="1" x14ac:dyDescent="0.25">
      <c r="B134" s="118"/>
      <c r="C134" s="75" t="s">
        <v>265</v>
      </c>
      <c r="D134" s="61" t="s">
        <v>29</v>
      </c>
      <c r="E134" s="74" t="s">
        <v>266</v>
      </c>
      <c r="F134" s="65">
        <v>1</v>
      </c>
      <c r="G134" s="15"/>
      <c r="H134" s="16"/>
      <c r="I134" s="17"/>
      <c r="J134" s="13"/>
      <c r="K134" s="106">
        <f t="shared" si="12"/>
        <v>0</v>
      </c>
      <c r="L134" s="25"/>
      <c r="M134" s="106">
        <f t="shared" si="13"/>
        <v>0</v>
      </c>
      <c r="N134" s="107">
        <f t="shared" si="14"/>
        <v>0</v>
      </c>
    </row>
    <row r="135" spans="2:14" ht="19.5" customHeight="1" x14ac:dyDescent="0.25">
      <c r="B135" s="118"/>
      <c r="C135" s="75" t="s">
        <v>267</v>
      </c>
      <c r="D135" s="61" t="s">
        <v>29</v>
      </c>
      <c r="E135" s="74" t="s">
        <v>268</v>
      </c>
      <c r="F135" s="65">
        <v>1</v>
      </c>
      <c r="G135" s="15"/>
      <c r="H135" s="16"/>
      <c r="I135" s="17"/>
      <c r="J135" s="13"/>
      <c r="K135" s="106">
        <f t="shared" si="12"/>
        <v>0</v>
      </c>
      <c r="L135" s="25"/>
      <c r="M135" s="106">
        <f t="shared" si="13"/>
        <v>0</v>
      </c>
      <c r="N135" s="107">
        <f t="shared" si="14"/>
        <v>0</v>
      </c>
    </row>
    <row r="136" spans="2:14" ht="19.5" customHeight="1" x14ac:dyDescent="0.25">
      <c r="B136" s="118"/>
      <c r="C136" s="75" t="s">
        <v>269</v>
      </c>
      <c r="D136" s="61" t="s">
        <v>29</v>
      </c>
      <c r="E136" s="74" t="s">
        <v>270</v>
      </c>
      <c r="F136" s="65">
        <v>1</v>
      </c>
      <c r="G136" s="15"/>
      <c r="H136" s="16"/>
      <c r="I136" s="17"/>
      <c r="J136" s="13"/>
      <c r="K136" s="106">
        <f t="shared" si="12"/>
        <v>0</v>
      </c>
      <c r="L136" s="25"/>
      <c r="M136" s="106">
        <f t="shared" si="13"/>
        <v>0</v>
      </c>
      <c r="N136" s="107">
        <f t="shared" si="14"/>
        <v>0</v>
      </c>
    </row>
    <row r="137" spans="2:14" ht="19.5" customHeight="1" x14ac:dyDescent="0.25">
      <c r="B137" s="118"/>
      <c r="C137" s="75" t="s">
        <v>271</v>
      </c>
      <c r="D137" s="61" t="s">
        <v>29</v>
      </c>
      <c r="E137" s="74" t="s">
        <v>272</v>
      </c>
      <c r="F137" s="65">
        <v>1</v>
      </c>
      <c r="G137" s="15"/>
      <c r="H137" s="16"/>
      <c r="I137" s="17"/>
      <c r="J137" s="13"/>
      <c r="K137" s="106">
        <f t="shared" si="12"/>
        <v>0</v>
      </c>
      <c r="L137" s="25"/>
      <c r="M137" s="106">
        <f t="shared" si="13"/>
        <v>0</v>
      </c>
      <c r="N137" s="107">
        <f t="shared" si="14"/>
        <v>0</v>
      </c>
    </row>
    <row r="138" spans="2:14" ht="19.5" customHeight="1" x14ac:dyDescent="0.25">
      <c r="B138" s="118"/>
      <c r="C138" s="75" t="s">
        <v>352</v>
      </c>
      <c r="D138" s="61" t="s">
        <v>29</v>
      </c>
      <c r="E138" s="74" t="s">
        <v>273</v>
      </c>
      <c r="F138" s="65">
        <v>1</v>
      </c>
      <c r="G138" s="15"/>
      <c r="H138" s="16"/>
      <c r="I138" s="17"/>
      <c r="J138" s="13"/>
      <c r="K138" s="106">
        <f t="shared" si="12"/>
        <v>0</v>
      </c>
      <c r="L138" s="25"/>
      <c r="M138" s="106">
        <f t="shared" si="13"/>
        <v>0</v>
      </c>
      <c r="N138" s="107">
        <f t="shared" si="14"/>
        <v>0</v>
      </c>
    </row>
    <row r="139" spans="2:14" ht="19.5" customHeight="1" x14ac:dyDescent="0.25">
      <c r="B139" s="118"/>
      <c r="C139" s="75" t="s">
        <v>351</v>
      </c>
      <c r="D139" s="61" t="s">
        <v>29</v>
      </c>
      <c r="E139" s="74" t="s">
        <v>274</v>
      </c>
      <c r="F139" s="65">
        <v>1</v>
      </c>
      <c r="G139" s="15"/>
      <c r="H139" s="16"/>
      <c r="I139" s="17"/>
      <c r="J139" s="13"/>
      <c r="K139" s="106">
        <f t="shared" si="12"/>
        <v>0</v>
      </c>
      <c r="L139" s="25"/>
      <c r="M139" s="106">
        <f t="shared" si="13"/>
        <v>0</v>
      </c>
      <c r="N139" s="107">
        <f t="shared" si="14"/>
        <v>0</v>
      </c>
    </row>
    <row r="140" spans="2:14" ht="19.5" customHeight="1" thickBot="1" x14ac:dyDescent="0.3">
      <c r="B140" s="118"/>
      <c r="C140" s="75" t="s">
        <v>353</v>
      </c>
      <c r="D140" s="61" t="s">
        <v>29</v>
      </c>
      <c r="E140" s="74" t="s">
        <v>275</v>
      </c>
      <c r="F140" s="65">
        <v>1</v>
      </c>
      <c r="G140" s="18"/>
      <c r="H140" s="19"/>
      <c r="I140" s="20"/>
      <c r="J140" s="21"/>
      <c r="K140" s="106">
        <f t="shared" si="12"/>
        <v>0</v>
      </c>
      <c r="L140" s="25"/>
      <c r="M140" s="106">
        <f t="shared" si="13"/>
        <v>0</v>
      </c>
      <c r="N140" s="107">
        <f t="shared" si="14"/>
        <v>0</v>
      </c>
    </row>
    <row r="141" spans="2:14" ht="19.5" customHeight="1" x14ac:dyDescent="0.25">
      <c r="B141" s="118"/>
      <c r="C141" s="145" t="s">
        <v>276</v>
      </c>
      <c r="D141" s="146"/>
      <c r="E141" s="146"/>
      <c r="F141" s="147"/>
      <c r="G141" s="142" t="str">
        <f>C141</f>
        <v>MULTIFONCTIONS</v>
      </c>
      <c r="H141" s="143"/>
      <c r="I141" s="143"/>
      <c r="J141" s="143"/>
      <c r="K141" s="143"/>
      <c r="L141" s="143"/>
      <c r="M141" s="143"/>
      <c r="N141" s="144"/>
    </row>
    <row r="142" spans="2:14" ht="19.5" customHeight="1" x14ac:dyDescent="0.25">
      <c r="B142" s="118"/>
      <c r="C142" s="64" t="s">
        <v>277</v>
      </c>
      <c r="D142" s="61" t="s">
        <v>29</v>
      </c>
      <c r="E142" s="61" t="s">
        <v>278</v>
      </c>
      <c r="F142" s="65">
        <v>1</v>
      </c>
      <c r="G142" s="15"/>
      <c r="H142" s="16"/>
      <c r="I142" s="17"/>
      <c r="J142" s="13"/>
      <c r="K142" s="106">
        <f t="shared" ref="K142:K154" si="15">$I142*$J142</f>
        <v>0</v>
      </c>
      <c r="L142" s="25"/>
      <c r="M142" s="106">
        <f t="shared" ref="M142:M154" si="16">(1-$L142)*$K142</f>
        <v>0</v>
      </c>
      <c r="N142" s="107">
        <f t="shared" ref="N142:N154" si="17">1.2*$M142</f>
        <v>0</v>
      </c>
    </row>
    <row r="143" spans="2:14" ht="19.5" customHeight="1" x14ac:dyDescent="0.25">
      <c r="B143" s="118"/>
      <c r="C143" s="64" t="s">
        <v>279</v>
      </c>
      <c r="D143" s="61" t="s">
        <v>29</v>
      </c>
      <c r="E143" s="61" t="s">
        <v>280</v>
      </c>
      <c r="F143" s="65">
        <v>1</v>
      </c>
      <c r="G143" s="15"/>
      <c r="H143" s="16"/>
      <c r="I143" s="17"/>
      <c r="J143" s="13"/>
      <c r="K143" s="106">
        <f t="shared" si="15"/>
        <v>0</v>
      </c>
      <c r="L143" s="25"/>
      <c r="M143" s="106">
        <f t="shared" si="16"/>
        <v>0</v>
      </c>
      <c r="N143" s="107">
        <f t="shared" si="17"/>
        <v>0</v>
      </c>
    </row>
    <row r="144" spans="2:14" ht="19.5" customHeight="1" x14ac:dyDescent="0.25">
      <c r="B144" s="118"/>
      <c r="C144" s="75" t="s">
        <v>281</v>
      </c>
      <c r="D144" s="61" t="s">
        <v>282</v>
      </c>
      <c r="E144" s="74" t="s">
        <v>283</v>
      </c>
      <c r="F144" s="65">
        <v>1</v>
      </c>
      <c r="G144" s="15"/>
      <c r="H144" s="16"/>
      <c r="I144" s="17"/>
      <c r="J144" s="13"/>
      <c r="K144" s="106">
        <f t="shared" si="15"/>
        <v>0</v>
      </c>
      <c r="L144" s="25"/>
      <c r="M144" s="106">
        <f t="shared" si="16"/>
        <v>0</v>
      </c>
      <c r="N144" s="107">
        <f t="shared" si="17"/>
        <v>0</v>
      </c>
    </row>
    <row r="145" spans="2:14" ht="19.5" customHeight="1" x14ac:dyDescent="0.25">
      <c r="B145" s="118"/>
      <c r="C145" s="73" t="s">
        <v>284</v>
      </c>
      <c r="D145" s="61" t="s">
        <v>29</v>
      </c>
      <c r="E145" s="70" t="s">
        <v>285</v>
      </c>
      <c r="F145" s="65">
        <v>1</v>
      </c>
      <c r="G145" s="15"/>
      <c r="H145" s="16"/>
      <c r="I145" s="17"/>
      <c r="J145" s="13"/>
      <c r="K145" s="106">
        <f t="shared" si="15"/>
        <v>0</v>
      </c>
      <c r="L145" s="25"/>
      <c r="M145" s="106">
        <f t="shared" si="16"/>
        <v>0</v>
      </c>
      <c r="N145" s="107">
        <f t="shared" si="17"/>
        <v>0</v>
      </c>
    </row>
    <row r="146" spans="2:14" ht="19.5" customHeight="1" x14ac:dyDescent="0.25">
      <c r="B146" s="118"/>
      <c r="C146" s="73" t="s">
        <v>286</v>
      </c>
      <c r="D146" s="61" t="s">
        <v>29</v>
      </c>
      <c r="E146" s="70" t="s">
        <v>287</v>
      </c>
      <c r="F146" s="65">
        <v>1</v>
      </c>
      <c r="G146" s="15"/>
      <c r="H146" s="16"/>
      <c r="I146" s="17"/>
      <c r="J146" s="13"/>
      <c r="K146" s="106">
        <f t="shared" si="15"/>
        <v>0</v>
      </c>
      <c r="L146" s="25"/>
      <c r="M146" s="106">
        <f t="shared" si="16"/>
        <v>0</v>
      </c>
      <c r="N146" s="107">
        <f t="shared" si="17"/>
        <v>0</v>
      </c>
    </row>
    <row r="147" spans="2:14" ht="19.5" customHeight="1" x14ac:dyDescent="0.25">
      <c r="B147" s="118"/>
      <c r="C147" s="73" t="s">
        <v>288</v>
      </c>
      <c r="D147" s="61" t="s">
        <v>29</v>
      </c>
      <c r="E147" s="70" t="s">
        <v>289</v>
      </c>
      <c r="F147" s="65">
        <v>1</v>
      </c>
      <c r="G147" s="15"/>
      <c r="H147" s="16"/>
      <c r="I147" s="17"/>
      <c r="J147" s="13"/>
      <c r="K147" s="106">
        <f t="shared" si="15"/>
        <v>0</v>
      </c>
      <c r="L147" s="25"/>
      <c r="M147" s="106">
        <f t="shared" si="16"/>
        <v>0</v>
      </c>
      <c r="N147" s="107">
        <f t="shared" si="17"/>
        <v>0</v>
      </c>
    </row>
    <row r="148" spans="2:14" ht="19.5" customHeight="1" x14ac:dyDescent="0.25">
      <c r="B148" s="118"/>
      <c r="C148" s="73" t="s">
        <v>290</v>
      </c>
      <c r="D148" s="61" t="s">
        <v>29</v>
      </c>
      <c r="E148" s="70" t="s">
        <v>291</v>
      </c>
      <c r="F148" s="65">
        <v>1</v>
      </c>
      <c r="G148" s="15"/>
      <c r="H148" s="16"/>
      <c r="I148" s="17"/>
      <c r="J148" s="13"/>
      <c r="K148" s="106">
        <f t="shared" si="15"/>
        <v>0</v>
      </c>
      <c r="L148" s="25"/>
      <c r="M148" s="106">
        <f t="shared" si="16"/>
        <v>0</v>
      </c>
      <c r="N148" s="107">
        <f t="shared" si="17"/>
        <v>0</v>
      </c>
    </row>
    <row r="149" spans="2:14" ht="19.5" customHeight="1" x14ac:dyDescent="0.25">
      <c r="B149" s="118"/>
      <c r="C149" s="73" t="s">
        <v>292</v>
      </c>
      <c r="D149" s="61" t="s">
        <v>29</v>
      </c>
      <c r="E149" s="70" t="s">
        <v>293</v>
      </c>
      <c r="F149" s="65">
        <v>1</v>
      </c>
      <c r="G149" s="15"/>
      <c r="H149" s="16"/>
      <c r="I149" s="17"/>
      <c r="J149" s="13"/>
      <c r="K149" s="106">
        <f t="shared" si="15"/>
        <v>0</v>
      </c>
      <c r="L149" s="25"/>
      <c r="M149" s="106">
        <f t="shared" si="16"/>
        <v>0</v>
      </c>
      <c r="N149" s="107">
        <f t="shared" si="17"/>
        <v>0</v>
      </c>
    </row>
    <row r="150" spans="2:14" ht="19.5" customHeight="1" x14ac:dyDescent="0.25">
      <c r="B150" s="118"/>
      <c r="C150" s="73" t="s">
        <v>294</v>
      </c>
      <c r="D150" s="61" t="s">
        <v>29</v>
      </c>
      <c r="E150" s="74" t="s">
        <v>295</v>
      </c>
      <c r="F150" s="65">
        <v>1</v>
      </c>
      <c r="G150" s="15"/>
      <c r="H150" s="16"/>
      <c r="I150" s="17"/>
      <c r="J150" s="13"/>
      <c r="K150" s="106">
        <f t="shared" si="15"/>
        <v>0</v>
      </c>
      <c r="L150" s="25"/>
      <c r="M150" s="106">
        <f t="shared" si="16"/>
        <v>0</v>
      </c>
      <c r="N150" s="107">
        <f t="shared" si="17"/>
        <v>0</v>
      </c>
    </row>
    <row r="151" spans="2:14" ht="19.5" customHeight="1" x14ac:dyDescent="0.25">
      <c r="B151" s="118"/>
      <c r="C151" s="73" t="s">
        <v>296</v>
      </c>
      <c r="D151" s="61" t="s">
        <v>29</v>
      </c>
      <c r="E151" s="74" t="s">
        <v>297</v>
      </c>
      <c r="F151" s="65">
        <v>1</v>
      </c>
      <c r="G151" s="15"/>
      <c r="H151" s="16"/>
      <c r="I151" s="17"/>
      <c r="J151" s="13"/>
      <c r="K151" s="106">
        <f t="shared" si="15"/>
        <v>0</v>
      </c>
      <c r="L151" s="25"/>
      <c r="M151" s="106">
        <f t="shared" si="16"/>
        <v>0</v>
      </c>
      <c r="N151" s="107">
        <f t="shared" si="17"/>
        <v>0</v>
      </c>
    </row>
    <row r="152" spans="2:14" ht="19.5" customHeight="1" x14ac:dyDescent="0.25">
      <c r="B152" s="118"/>
      <c r="C152" s="73" t="s">
        <v>298</v>
      </c>
      <c r="D152" s="61" t="s">
        <v>29</v>
      </c>
      <c r="E152" s="74" t="s">
        <v>299</v>
      </c>
      <c r="F152" s="65">
        <v>1</v>
      </c>
      <c r="G152" s="15"/>
      <c r="H152" s="16"/>
      <c r="I152" s="17"/>
      <c r="J152" s="13"/>
      <c r="K152" s="106">
        <f t="shared" si="15"/>
        <v>0</v>
      </c>
      <c r="L152" s="25"/>
      <c r="M152" s="106">
        <f t="shared" si="16"/>
        <v>0</v>
      </c>
      <c r="N152" s="107">
        <f t="shared" si="17"/>
        <v>0</v>
      </c>
    </row>
    <row r="153" spans="2:14" ht="19.5" customHeight="1" x14ac:dyDescent="0.25">
      <c r="B153" s="118"/>
      <c r="C153" s="73" t="s">
        <v>300</v>
      </c>
      <c r="D153" s="61" t="s">
        <v>29</v>
      </c>
      <c r="E153" s="74" t="s">
        <v>301</v>
      </c>
      <c r="F153" s="65">
        <v>1</v>
      </c>
      <c r="G153" s="15"/>
      <c r="H153" s="16"/>
      <c r="I153" s="17"/>
      <c r="J153" s="13"/>
      <c r="K153" s="106">
        <f t="shared" si="15"/>
        <v>0</v>
      </c>
      <c r="L153" s="25"/>
      <c r="M153" s="106">
        <f t="shared" si="16"/>
        <v>0</v>
      </c>
      <c r="N153" s="107">
        <f t="shared" si="17"/>
        <v>0</v>
      </c>
    </row>
    <row r="154" spans="2:14" ht="19.5" customHeight="1" thickBot="1" x14ac:dyDescent="0.3">
      <c r="B154" s="118"/>
      <c r="C154" s="73" t="s">
        <v>302</v>
      </c>
      <c r="D154" s="61" t="s">
        <v>29</v>
      </c>
      <c r="E154" s="74" t="s">
        <v>303</v>
      </c>
      <c r="F154" s="65">
        <v>1</v>
      </c>
      <c r="G154" s="18"/>
      <c r="H154" s="19"/>
      <c r="I154" s="20"/>
      <c r="J154" s="21"/>
      <c r="K154" s="106">
        <f t="shared" si="15"/>
        <v>0</v>
      </c>
      <c r="L154" s="25"/>
      <c r="M154" s="106">
        <f t="shared" si="16"/>
        <v>0</v>
      </c>
      <c r="N154" s="107">
        <f t="shared" si="17"/>
        <v>0</v>
      </c>
    </row>
    <row r="155" spans="2:14" ht="19.5" customHeight="1" x14ac:dyDescent="0.25">
      <c r="B155" s="117" t="s">
        <v>304</v>
      </c>
      <c r="C155" s="145" t="s">
        <v>304</v>
      </c>
      <c r="D155" s="146"/>
      <c r="E155" s="146"/>
      <c r="F155" s="147"/>
      <c r="G155" s="142" t="str">
        <f>C155</f>
        <v>MESURES</v>
      </c>
      <c r="H155" s="143"/>
      <c r="I155" s="143"/>
      <c r="J155" s="143"/>
      <c r="K155" s="143"/>
      <c r="L155" s="143"/>
      <c r="M155" s="143"/>
      <c r="N155" s="144"/>
    </row>
    <row r="156" spans="2:14" ht="19.5" customHeight="1" x14ac:dyDescent="0.25">
      <c r="B156" s="118"/>
      <c r="C156" s="73" t="s">
        <v>305</v>
      </c>
      <c r="D156" s="61" t="s">
        <v>306</v>
      </c>
      <c r="E156" s="74" t="s">
        <v>307</v>
      </c>
      <c r="F156" s="65">
        <v>1</v>
      </c>
      <c r="G156" s="15"/>
      <c r="H156" s="16"/>
      <c r="I156" s="17"/>
      <c r="J156" s="13"/>
      <c r="K156" s="106">
        <f t="shared" ref="K156:K163" si="18">$I156*$J156</f>
        <v>0</v>
      </c>
      <c r="L156" s="25"/>
      <c r="M156" s="106">
        <f t="shared" ref="M156:M163" si="19">(1-$L156)*$K156</f>
        <v>0</v>
      </c>
      <c r="N156" s="107">
        <f t="shared" ref="N156:N163" si="20">1.2*$M156</f>
        <v>0</v>
      </c>
    </row>
    <row r="157" spans="2:14" ht="19.5" customHeight="1" x14ac:dyDescent="0.25">
      <c r="B157" s="118"/>
      <c r="C157" s="64" t="s">
        <v>308</v>
      </c>
      <c r="D157" s="61" t="s">
        <v>29</v>
      </c>
      <c r="E157" s="74" t="s">
        <v>309</v>
      </c>
      <c r="F157" s="65">
        <v>1</v>
      </c>
      <c r="G157" s="15"/>
      <c r="H157" s="16"/>
      <c r="I157" s="17"/>
      <c r="J157" s="13"/>
      <c r="K157" s="106">
        <f t="shared" si="18"/>
        <v>0</v>
      </c>
      <c r="L157" s="25"/>
      <c r="M157" s="106">
        <f t="shared" si="19"/>
        <v>0</v>
      </c>
      <c r="N157" s="107">
        <f t="shared" si="20"/>
        <v>0</v>
      </c>
    </row>
    <row r="158" spans="2:14" ht="19.5" customHeight="1" x14ac:dyDescent="0.25">
      <c r="B158" s="118"/>
      <c r="C158" s="79" t="s">
        <v>310</v>
      </c>
      <c r="D158" s="80" t="s">
        <v>29</v>
      </c>
      <c r="E158" s="81" t="s">
        <v>311</v>
      </c>
      <c r="F158" s="65">
        <v>1</v>
      </c>
      <c r="G158" s="15"/>
      <c r="H158" s="16"/>
      <c r="I158" s="17"/>
      <c r="J158" s="13"/>
      <c r="K158" s="106">
        <f t="shared" si="18"/>
        <v>0</v>
      </c>
      <c r="L158" s="25"/>
      <c r="M158" s="106">
        <f t="shared" si="19"/>
        <v>0</v>
      </c>
      <c r="N158" s="107">
        <f t="shared" si="20"/>
        <v>0</v>
      </c>
    </row>
    <row r="159" spans="2:14" ht="19.5" customHeight="1" x14ac:dyDescent="0.25">
      <c r="B159" s="118"/>
      <c r="C159" s="64" t="s">
        <v>312</v>
      </c>
      <c r="D159" s="61" t="s">
        <v>29</v>
      </c>
      <c r="E159" s="74" t="s">
        <v>313</v>
      </c>
      <c r="F159" s="65">
        <v>1</v>
      </c>
      <c r="G159" s="15"/>
      <c r="H159" s="16"/>
      <c r="I159" s="17"/>
      <c r="J159" s="13"/>
      <c r="K159" s="106">
        <f t="shared" si="18"/>
        <v>0</v>
      </c>
      <c r="L159" s="25"/>
      <c r="M159" s="106">
        <f t="shared" si="19"/>
        <v>0</v>
      </c>
      <c r="N159" s="107">
        <f t="shared" si="20"/>
        <v>0</v>
      </c>
    </row>
    <row r="160" spans="2:14" ht="19.5" customHeight="1" x14ac:dyDescent="0.25">
      <c r="B160" s="118"/>
      <c r="C160" s="64" t="s">
        <v>314</v>
      </c>
      <c r="D160" s="61" t="s">
        <v>29</v>
      </c>
      <c r="E160" s="74" t="s">
        <v>315</v>
      </c>
      <c r="F160" s="65">
        <v>1</v>
      </c>
      <c r="G160" s="15"/>
      <c r="H160" s="16"/>
      <c r="I160" s="17"/>
      <c r="J160" s="13"/>
      <c r="K160" s="106">
        <f t="shared" si="18"/>
        <v>0</v>
      </c>
      <c r="L160" s="25"/>
      <c r="M160" s="106">
        <f t="shared" si="19"/>
        <v>0</v>
      </c>
      <c r="N160" s="107">
        <f t="shared" si="20"/>
        <v>0</v>
      </c>
    </row>
    <row r="161" spans="2:14" ht="19.5" customHeight="1" x14ac:dyDescent="0.25">
      <c r="B161" s="118"/>
      <c r="C161" s="64" t="s">
        <v>316</v>
      </c>
      <c r="D161" s="61" t="s">
        <v>29</v>
      </c>
      <c r="E161" s="74" t="s">
        <v>317</v>
      </c>
      <c r="F161" s="65">
        <v>1</v>
      </c>
      <c r="G161" s="15"/>
      <c r="H161" s="16"/>
      <c r="I161" s="17"/>
      <c r="J161" s="13"/>
      <c r="K161" s="106">
        <f t="shared" si="18"/>
        <v>0</v>
      </c>
      <c r="L161" s="25"/>
      <c r="M161" s="106">
        <f t="shared" si="19"/>
        <v>0</v>
      </c>
      <c r="N161" s="107">
        <f t="shared" si="20"/>
        <v>0</v>
      </c>
    </row>
    <row r="162" spans="2:14" ht="19.5" customHeight="1" x14ac:dyDescent="0.25">
      <c r="B162" s="118"/>
      <c r="C162" s="64" t="s">
        <v>318</v>
      </c>
      <c r="D162" s="61" t="s">
        <v>29</v>
      </c>
      <c r="E162" s="61" t="s">
        <v>319</v>
      </c>
      <c r="F162" s="65">
        <v>1</v>
      </c>
      <c r="G162" s="15"/>
      <c r="H162" s="16"/>
      <c r="I162" s="17"/>
      <c r="J162" s="13"/>
      <c r="K162" s="106">
        <f t="shared" si="18"/>
        <v>0</v>
      </c>
      <c r="L162" s="25"/>
      <c r="M162" s="106">
        <f t="shared" si="19"/>
        <v>0</v>
      </c>
      <c r="N162" s="107">
        <f t="shared" si="20"/>
        <v>0</v>
      </c>
    </row>
    <row r="163" spans="2:14" ht="19.5" customHeight="1" thickBot="1" x14ac:dyDescent="0.3">
      <c r="B163" s="148"/>
      <c r="C163" s="82" t="s">
        <v>320</v>
      </c>
      <c r="D163" s="83" t="s">
        <v>29</v>
      </c>
      <c r="E163" s="83" t="s">
        <v>321</v>
      </c>
      <c r="F163" s="84">
        <v>1</v>
      </c>
      <c r="G163" s="18"/>
      <c r="H163" s="19"/>
      <c r="I163" s="20"/>
      <c r="J163" s="21"/>
      <c r="K163" s="106">
        <f t="shared" si="18"/>
        <v>0</v>
      </c>
      <c r="L163" s="25"/>
      <c r="M163" s="106">
        <f t="shared" si="19"/>
        <v>0</v>
      </c>
      <c r="N163" s="107">
        <f t="shared" si="20"/>
        <v>0</v>
      </c>
    </row>
    <row r="164" spans="2:14" ht="19.5" customHeight="1" x14ac:dyDescent="0.25">
      <c r="B164" s="117" t="s">
        <v>322</v>
      </c>
      <c r="C164" s="145" t="s">
        <v>322</v>
      </c>
      <c r="D164" s="146"/>
      <c r="E164" s="146"/>
      <c r="F164" s="147"/>
      <c r="G164" s="142" t="str">
        <f>C164</f>
        <v>DIVERS</v>
      </c>
      <c r="H164" s="143"/>
      <c r="I164" s="143"/>
      <c r="J164" s="143"/>
      <c r="K164" s="143"/>
      <c r="L164" s="143"/>
      <c r="M164" s="143"/>
      <c r="N164" s="144"/>
    </row>
    <row r="165" spans="2:14" ht="19.5" customHeight="1" x14ac:dyDescent="0.25">
      <c r="B165" s="118"/>
      <c r="C165" s="75" t="s">
        <v>323</v>
      </c>
      <c r="D165" s="61" t="s">
        <v>29</v>
      </c>
      <c r="E165" s="74" t="s">
        <v>324</v>
      </c>
      <c r="F165" s="65">
        <v>1</v>
      </c>
      <c r="G165" s="15"/>
      <c r="H165" s="16"/>
      <c r="I165" s="17"/>
      <c r="J165" s="13"/>
      <c r="K165" s="106">
        <f t="shared" ref="K165:K171" si="21">$I165*$J165</f>
        <v>0</v>
      </c>
      <c r="L165" s="25"/>
      <c r="M165" s="106">
        <f t="shared" ref="M165:M171" si="22">(1-$L165)*$K165</f>
        <v>0</v>
      </c>
      <c r="N165" s="107">
        <f t="shared" ref="N165:N171" si="23">1.2*$M165</f>
        <v>0</v>
      </c>
    </row>
    <row r="166" spans="2:14" ht="19.5" customHeight="1" x14ac:dyDescent="0.25">
      <c r="B166" s="118"/>
      <c r="C166" s="68" t="s">
        <v>325</v>
      </c>
      <c r="D166" s="85" t="s">
        <v>326</v>
      </c>
      <c r="E166" s="70" t="s">
        <v>327</v>
      </c>
      <c r="F166" s="65">
        <v>1</v>
      </c>
      <c r="G166" s="15"/>
      <c r="H166" s="16"/>
      <c r="I166" s="17"/>
      <c r="J166" s="13"/>
      <c r="K166" s="106">
        <f t="shared" si="21"/>
        <v>0</v>
      </c>
      <c r="L166" s="25"/>
      <c r="M166" s="106">
        <f t="shared" si="22"/>
        <v>0</v>
      </c>
      <c r="N166" s="107">
        <f t="shared" si="23"/>
        <v>0</v>
      </c>
    </row>
    <row r="167" spans="2:14" ht="19.5" customHeight="1" x14ac:dyDescent="0.25">
      <c r="B167" s="118"/>
      <c r="C167" s="68" t="s">
        <v>328</v>
      </c>
      <c r="D167" s="80" t="s">
        <v>29</v>
      </c>
      <c r="E167" s="70" t="s">
        <v>329</v>
      </c>
      <c r="F167" s="65">
        <v>1</v>
      </c>
      <c r="G167" s="15"/>
      <c r="H167" s="16"/>
      <c r="I167" s="17"/>
      <c r="J167" s="13"/>
      <c r="K167" s="106">
        <f t="shared" si="21"/>
        <v>0</v>
      </c>
      <c r="L167" s="25"/>
      <c r="M167" s="106">
        <f t="shared" si="22"/>
        <v>0</v>
      </c>
      <c r="N167" s="107">
        <f t="shared" si="23"/>
        <v>0</v>
      </c>
    </row>
    <row r="168" spans="2:14" ht="19.5" customHeight="1" x14ac:dyDescent="0.25">
      <c r="B168" s="118"/>
      <c r="C168" s="64" t="s">
        <v>330</v>
      </c>
      <c r="D168" s="80" t="s">
        <v>29</v>
      </c>
      <c r="E168" s="70" t="s">
        <v>331</v>
      </c>
      <c r="F168" s="65">
        <v>1</v>
      </c>
      <c r="G168" s="15"/>
      <c r="H168" s="16"/>
      <c r="I168" s="17"/>
      <c r="J168" s="13"/>
      <c r="K168" s="106">
        <f t="shared" si="21"/>
        <v>0</v>
      </c>
      <c r="L168" s="25"/>
      <c r="M168" s="106">
        <f t="shared" si="22"/>
        <v>0</v>
      </c>
      <c r="N168" s="107">
        <f t="shared" si="23"/>
        <v>0</v>
      </c>
    </row>
    <row r="169" spans="2:14" ht="19.5" customHeight="1" x14ac:dyDescent="0.25">
      <c r="B169" s="118"/>
      <c r="C169" s="64" t="s">
        <v>332</v>
      </c>
      <c r="D169" s="80" t="s">
        <v>306</v>
      </c>
      <c r="E169" s="70" t="s">
        <v>333</v>
      </c>
      <c r="F169" s="65">
        <v>1</v>
      </c>
      <c r="G169" s="15"/>
      <c r="H169" s="16"/>
      <c r="I169" s="17"/>
      <c r="J169" s="13"/>
      <c r="K169" s="106">
        <f t="shared" si="21"/>
        <v>0</v>
      </c>
      <c r="L169" s="25"/>
      <c r="M169" s="106">
        <f t="shared" si="22"/>
        <v>0</v>
      </c>
      <c r="N169" s="107">
        <f t="shared" si="23"/>
        <v>0</v>
      </c>
    </row>
    <row r="170" spans="2:14" ht="19.5" customHeight="1" x14ac:dyDescent="0.25">
      <c r="B170" s="118"/>
      <c r="C170" s="64" t="s">
        <v>334</v>
      </c>
      <c r="D170" s="80" t="s">
        <v>335</v>
      </c>
      <c r="E170" s="70" t="s">
        <v>336</v>
      </c>
      <c r="F170" s="65">
        <v>1</v>
      </c>
      <c r="G170" s="15"/>
      <c r="H170" s="16"/>
      <c r="I170" s="17"/>
      <c r="J170" s="13"/>
      <c r="K170" s="106">
        <f t="shared" si="21"/>
        <v>0</v>
      </c>
      <c r="L170" s="25"/>
      <c r="M170" s="106">
        <f t="shared" si="22"/>
        <v>0</v>
      </c>
      <c r="N170" s="107">
        <f t="shared" si="23"/>
        <v>0</v>
      </c>
    </row>
    <row r="171" spans="2:14" ht="19.5" customHeight="1" thickBot="1" x14ac:dyDescent="0.3">
      <c r="B171" s="148"/>
      <c r="C171" s="82" t="s">
        <v>337</v>
      </c>
      <c r="D171" s="83" t="s">
        <v>29</v>
      </c>
      <c r="E171" s="86" t="s">
        <v>338</v>
      </c>
      <c r="F171" s="84">
        <v>1</v>
      </c>
      <c r="G171" s="22"/>
      <c r="H171" s="23"/>
      <c r="I171" s="24"/>
      <c r="J171" s="14"/>
      <c r="K171" s="108">
        <f t="shared" si="21"/>
        <v>0</v>
      </c>
      <c r="L171" s="26"/>
      <c r="M171" s="108">
        <f t="shared" si="22"/>
        <v>0</v>
      </c>
      <c r="N171" s="109">
        <f t="shared" si="23"/>
        <v>0</v>
      </c>
    </row>
  </sheetData>
  <sheetProtection sheet="1" objects="1" scenarios="1"/>
  <mergeCells count="32">
    <mergeCell ref="B155:B163"/>
    <mergeCell ref="C155:F155"/>
    <mergeCell ref="G155:N155"/>
    <mergeCell ref="B164:B171"/>
    <mergeCell ref="C164:F164"/>
    <mergeCell ref="G164:N164"/>
    <mergeCell ref="B71:B101"/>
    <mergeCell ref="C71:F71"/>
    <mergeCell ref="G71:N71"/>
    <mergeCell ref="B102:B154"/>
    <mergeCell ref="C102:F102"/>
    <mergeCell ref="G102:N102"/>
    <mergeCell ref="C127:F127"/>
    <mergeCell ref="G127:N127"/>
    <mergeCell ref="C141:F141"/>
    <mergeCell ref="G141:N141"/>
    <mergeCell ref="C2:L3"/>
    <mergeCell ref="B7:N7"/>
    <mergeCell ref="B10:B11"/>
    <mergeCell ref="F10:F11"/>
    <mergeCell ref="G10:G11"/>
    <mergeCell ref="B9:F9"/>
    <mergeCell ref="G9:N9"/>
    <mergeCell ref="C10:E10"/>
    <mergeCell ref="H10:H11"/>
    <mergeCell ref="D5:N5"/>
    <mergeCell ref="L10:L11"/>
    <mergeCell ref="C12:F12"/>
    <mergeCell ref="G12:N12"/>
    <mergeCell ref="B12:B70"/>
    <mergeCell ref="C39:F39"/>
    <mergeCell ref="G39:N39"/>
  </mergeCells>
  <conditionalFormatting sqref="C13:N38">
    <cfRule type="expression" dxfId="8" priority="20">
      <formula>MOD(ROW(),2)=0</formula>
    </cfRule>
  </conditionalFormatting>
  <conditionalFormatting sqref="C40:N70">
    <cfRule type="expression" dxfId="7" priority="8">
      <formula>MOD(ROW(),2)=0</formula>
    </cfRule>
  </conditionalFormatting>
  <conditionalFormatting sqref="C72:N101">
    <cfRule type="expression" dxfId="6" priority="7">
      <formula>MOD(ROW(),2)=0</formula>
    </cfRule>
  </conditionalFormatting>
  <conditionalFormatting sqref="C103:N126">
    <cfRule type="expression" dxfId="5" priority="6">
      <formula>MOD(ROW(),2)=0</formula>
    </cfRule>
  </conditionalFormatting>
  <conditionalFormatting sqref="C128:N140">
    <cfRule type="expression" dxfId="4" priority="5">
      <formula>MOD(ROW(),2)=0</formula>
    </cfRule>
  </conditionalFormatting>
  <conditionalFormatting sqref="C142:N154">
    <cfRule type="expression" dxfId="3" priority="4">
      <formula>MOD(ROW(),2)=0</formula>
    </cfRule>
  </conditionalFormatting>
  <conditionalFormatting sqref="C156:N163">
    <cfRule type="expression" dxfId="2" priority="3">
      <formula>MOD(ROW(),2)=0</formula>
    </cfRule>
  </conditionalFormatting>
  <conditionalFormatting sqref="C165:N171">
    <cfRule type="expression" dxfId="1" priority="2">
      <formula>MOD(ROW(),2)=0</formula>
    </cfRule>
  </conditionalFormatting>
  <pageMargins left="0.25" right="0.25" top="0.75" bottom="0.75" header="0.3" footer="0.3"/>
  <pageSetup paperSize="9" scale="61" fitToHeight="0" orientation="landscape" r:id="rId1"/>
  <ignoredErrors>
    <ignoredError sqref="E2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41"/>
  <sheetViews>
    <sheetView zoomScaleNormal="100" workbookViewId="0">
      <pane ySplit="8" topLeftCell="A9" activePane="bottomLeft" state="frozenSplit"/>
      <selection pane="bottomLeft" activeCell="C5" sqref="C5:E5"/>
    </sheetView>
  </sheetViews>
  <sheetFormatPr baseColWidth="10" defaultColWidth="11.453125" defaultRowHeight="13.5" x14ac:dyDescent="0.3"/>
  <cols>
    <col min="1" max="1" width="3.7265625" style="88" customWidth="1"/>
    <col min="2" max="5" width="50.7265625" style="88" customWidth="1"/>
    <col min="6" max="9" width="25" style="88" customWidth="1"/>
    <col min="10" max="16384" width="11.453125" style="88"/>
  </cols>
  <sheetData>
    <row r="1" spans="2:7" ht="14" thickBot="1" x14ac:dyDescent="0.35"/>
    <row r="2" spans="2:7" ht="32.25" customHeight="1" thickTop="1" x14ac:dyDescent="0.3">
      <c r="B2" s="89" t="str">
        <f>'BPU DG 26.08 Lot 1'!B2</f>
        <v>DG 26.08</v>
      </c>
      <c r="C2" s="153" t="str">
        <f>'BPU DG 26.08 Lot 1'!C2</f>
        <v>Fourniture outillage électroportatif, accessoires et consommables</v>
      </c>
      <c r="D2" s="153"/>
      <c r="E2" s="151"/>
      <c r="G2" s="90"/>
    </row>
    <row r="3" spans="2:7" ht="32.25" customHeight="1" thickBot="1" x14ac:dyDescent="0.35">
      <c r="B3" s="91" t="str">
        <f>'BPU DG 26.08 Lot 1'!B3</f>
        <v>Lot 1</v>
      </c>
      <c r="C3" s="154"/>
      <c r="D3" s="154"/>
      <c r="E3" s="152"/>
    </row>
    <row r="4" spans="2:7" ht="20.149999999999999" customHeight="1" thickTop="1" thickBot="1" x14ac:dyDescent="0.35"/>
    <row r="5" spans="2:7" ht="46.5" customHeight="1" thickBot="1" x14ac:dyDescent="0.35">
      <c r="B5" s="92" t="str">
        <f>'BPU DG 26.08 Lot 1'!C5</f>
        <v>ENTREPRISE:</v>
      </c>
      <c r="C5" s="155" t="str">
        <f>IF('BPU DG 26.08 Lot 1'!D5&lt;&gt;"",'BPU DG 26.08 Lot 1'!D5,"")</f>
        <v/>
      </c>
      <c r="D5" s="155"/>
      <c r="E5" s="156"/>
    </row>
    <row r="6" spans="2:7" ht="14.25" customHeight="1" x14ac:dyDescent="0.3"/>
    <row r="7" spans="2:7" s="93" customFormat="1" ht="21.75" customHeight="1" x14ac:dyDescent="0.25">
      <c r="B7" s="157" t="s">
        <v>339</v>
      </c>
      <c r="C7" s="157"/>
      <c r="D7" s="157"/>
      <c r="E7" s="157"/>
    </row>
    <row r="8" spans="2:7" ht="21.75" customHeight="1" thickBot="1" x14ac:dyDescent="0.35"/>
    <row r="9" spans="2:7" s="94" customFormat="1" ht="25.5" customHeight="1" thickBot="1" x14ac:dyDescent="0.3">
      <c r="B9" s="158" t="s">
        <v>340</v>
      </c>
      <c r="C9" s="159"/>
      <c r="D9" s="149" t="s">
        <v>341</v>
      </c>
      <c r="E9" s="150"/>
    </row>
    <row r="10" spans="2:7" s="99" customFormat="1" ht="39" customHeight="1" thickBot="1" x14ac:dyDescent="0.35">
      <c r="B10" s="95" t="s">
        <v>342</v>
      </c>
      <c r="C10" s="96" t="s">
        <v>343</v>
      </c>
      <c r="D10" s="97" t="s">
        <v>344</v>
      </c>
      <c r="E10" s="98" t="s">
        <v>345</v>
      </c>
    </row>
    <row r="11" spans="2:7" ht="24" customHeight="1" x14ac:dyDescent="0.3">
      <c r="B11" s="10"/>
      <c r="C11" s="2"/>
      <c r="D11" s="9"/>
      <c r="E11" s="7"/>
    </row>
    <row r="12" spans="2:7" ht="24" customHeight="1" x14ac:dyDescent="0.3">
      <c r="B12" s="10"/>
      <c r="C12" s="2"/>
      <c r="D12" s="9"/>
      <c r="E12" s="7"/>
    </row>
    <row r="13" spans="2:7" ht="24" customHeight="1" x14ac:dyDescent="0.3">
      <c r="B13" s="10"/>
      <c r="C13" s="2"/>
      <c r="D13" s="9"/>
      <c r="E13" s="7"/>
    </row>
    <row r="14" spans="2:7" ht="24" customHeight="1" x14ac:dyDescent="0.3">
      <c r="B14" s="10"/>
      <c r="C14" s="2"/>
      <c r="D14" s="9"/>
      <c r="E14" s="7"/>
    </row>
    <row r="15" spans="2:7" ht="24" customHeight="1" x14ac:dyDescent="0.3">
      <c r="B15" s="10"/>
      <c r="C15" s="2"/>
      <c r="D15" s="11"/>
      <c r="E15" s="7"/>
    </row>
    <row r="16" spans="2:7" ht="24" customHeight="1" x14ac:dyDescent="0.3">
      <c r="B16" s="10"/>
      <c r="C16" s="2"/>
      <c r="D16" s="9"/>
      <c r="E16" s="7"/>
    </row>
    <row r="17" spans="2:5" ht="24" customHeight="1" x14ac:dyDescent="0.3">
      <c r="B17" s="4"/>
      <c r="C17" s="3"/>
      <c r="D17" s="9"/>
      <c r="E17" s="7"/>
    </row>
    <row r="18" spans="2:5" ht="24" customHeight="1" x14ac:dyDescent="0.3">
      <c r="B18" s="4"/>
      <c r="C18" s="3"/>
      <c r="D18" s="9"/>
      <c r="E18" s="7"/>
    </row>
    <row r="19" spans="2:5" ht="24" customHeight="1" x14ac:dyDescent="0.3">
      <c r="B19" s="6"/>
      <c r="C19" s="3"/>
      <c r="D19" s="11"/>
      <c r="E19" s="7"/>
    </row>
    <row r="20" spans="2:5" ht="24" customHeight="1" x14ac:dyDescent="0.3">
      <c r="B20" s="4"/>
      <c r="C20" s="3"/>
      <c r="D20" s="9"/>
      <c r="E20" s="7"/>
    </row>
    <row r="21" spans="2:5" ht="24" customHeight="1" thickBot="1" x14ac:dyDescent="0.35">
      <c r="B21" s="5"/>
      <c r="C21" s="110"/>
      <c r="D21" s="12"/>
      <c r="E21" s="8"/>
    </row>
    <row r="22" spans="2:5" ht="25" customHeight="1" thickBot="1" x14ac:dyDescent="0.35"/>
    <row r="23" spans="2:5" ht="25.5" customHeight="1" x14ac:dyDescent="0.3">
      <c r="B23" s="104" t="s">
        <v>346</v>
      </c>
      <c r="C23" s="105" t="s">
        <v>347</v>
      </c>
    </row>
    <row r="24" spans="2:5" ht="24" customHeight="1" x14ac:dyDescent="0.3">
      <c r="B24" s="4"/>
      <c r="C24" s="3"/>
    </row>
    <row r="25" spans="2:5" ht="24" customHeight="1" x14ac:dyDescent="0.3">
      <c r="B25" s="4"/>
      <c r="C25" s="3"/>
    </row>
    <row r="26" spans="2:5" ht="24" customHeight="1" x14ac:dyDescent="0.3">
      <c r="B26" s="4"/>
      <c r="C26" s="3"/>
    </row>
    <row r="27" spans="2:5" ht="24" customHeight="1" x14ac:dyDescent="0.3">
      <c r="B27" s="4"/>
      <c r="C27" s="3"/>
    </row>
    <row r="28" spans="2:5" ht="24" customHeight="1" x14ac:dyDescent="0.3">
      <c r="B28" s="4"/>
      <c r="C28" s="3"/>
    </row>
    <row r="29" spans="2:5" ht="24" customHeight="1" x14ac:dyDescent="0.3">
      <c r="B29" s="4"/>
      <c r="C29" s="3"/>
    </row>
    <row r="30" spans="2:5" ht="24" customHeight="1" x14ac:dyDescent="0.3">
      <c r="B30" s="4"/>
      <c r="C30" s="3"/>
    </row>
    <row r="31" spans="2:5" ht="24" customHeight="1" x14ac:dyDescent="0.3">
      <c r="B31" s="4"/>
      <c r="C31" s="3"/>
    </row>
    <row r="32" spans="2:5" ht="24" customHeight="1" x14ac:dyDescent="0.3">
      <c r="B32" s="4"/>
      <c r="C32" s="3"/>
    </row>
    <row r="33" spans="2:3" ht="24" customHeight="1" x14ac:dyDescent="0.3">
      <c r="B33" s="4"/>
      <c r="C33" s="3"/>
    </row>
    <row r="34" spans="2:3" ht="24" customHeight="1" x14ac:dyDescent="0.3">
      <c r="B34" s="4"/>
      <c r="C34" s="3"/>
    </row>
    <row r="35" spans="2:3" ht="24" customHeight="1" x14ac:dyDescent="0.3">
      <c r="B35" s="4"/>
      <c r="C35" s="3"/>
    </row>
    <row r="36" spans="2:3" ht="24" customHeight="1" x14ac:dyDescent="0.3">
      <c r="B36" s="4"/>
      <c r="C36" s="3"/>
    </row>
    <row r="37" spans="2:3" ht="24" customHeight="1" x14ac:dyDescent="0.3">
      <c r="B37" s="4"/>
      <c r="C37" s="3"/>
    </row>
    <row r="38" spans="2:3" ht="24" customHeight="1" thickBot="1" x14ac:dyDescent="0.35">
      <c r="B38" s="5"/>
      <c r="C38" s="110"/>
    </row>
    <row r="39" spans="2:3" ht="14" thickBot="1" x14ac:dyDescent="0.35"/>
    <row r="40" spans="2:3" ht="40" customHeight="1" x14ac:dyDescent="0.3">
      <c r="B40" s="100" t="s">
        <v>348</v>
      </c>
      <c r="C40" s="102"/>
    </row>
    <row r="41" spans="2:3" ht="40" customHeight="1" thickBot="1" x14ac:dyDescent="0.35">
      <c r="B41" s="103" t="s">
        <v>349</v>
      </c>
      <c r="C41" s="101"/>
    </row>
  </sheetData>
  <sheetProtection sheet="1" objects="1" scenarios="1" insertRows="0"/>
  <mergeCells count="6">
    <mergeCell ref="D9:E9"/>
    <mergeCell ref="E2:E3"/>
    <mergeCell ref="C2:D3"/>
    <mergeCell ref="C5:E5"/>
    <mergeCell ref="B7:E7"/>
    <mergeCell ref="B9:C9"/>
  </mergeCells>
  <conditionalFormatting sqref="B24:C38 B15:C15 E15 B11:E14 B16:E21">
    <cfRule type="expression" dxfId="0" priority="2">
      <formula>MOD(ROW(),2)=0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7" ma:contentTypeDescription="Crée un document." ma:contentTypeScope="" ma:versionID="36d92184839e504b03d5812abd8f65cc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b1c50b217bd275f49fa5ef98b23aff4f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A6F19-B41C-44C7-ABB9-69C0DA207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A4442-6A1F-4E72-90CB-92A81D793A62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F5715914-C61D-4473-AE17-313D1781F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DG 26.08 Lot 1</vt:lpstr>
      <vt:lpstr>Catalogue et frais de port </vt:lpstr>
    </vt:vector>
  </TitlesOfParts>
  <Manager/>
  <Company>DDSIS du Var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SACP</dc:creator>
  <cp:keywords/>
  <dc:description/>
  <cp:lastModifiedBy>SIAKWOUA HAPPI Anais</cp:lastModifiedBy>
  <cp:revision/>
  <dcterms:created xsi:type="dcterms:W3CDTF">2009-02-10T14:27:44Z</dcterms:created>
  <dcterms:modified xsi:type="dcterms:W3CDTF">2026-03-10T08:02:49Z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  <property fmtid="{D5CDD505-2E9C-101B-9397-08002B2CF9AE}" pid="3" name="MediaServiceImageTags">
    <vt:lpwstr/>
  </property>
</Properties>
</file>